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autoCompressPictures="0" defaultThemeVersion="124226"/>
  <mc:AlternateContent xmlns:mc="http://schemas.openxmlformats.org/markup-compatibility/2006">
    <mc:Choice Requires="x15">
      <x15ac:absPath xmlns:x15ac="http://schemas.microsoft.com/office/spreadsheetml/2010/11/ac" url="C:\Users\glori\Downloads\"/>
    </mc:Choice>
  </mc:AlternateContent>
  <xr:revisionPtr revIDLastSave="0" documentId="13_ncr:1_{F015E05D-4BF5-4927-9E6F-AF64DF222687}" xr6:coauthVersionLast="47" xr6:coauthVersionMax="47" xr10:uidLastSave="{00000000-0000-0000-0000-000000000000}"/>
  <bookViews>
    <workbookView xWindow="-108" yWindow="-108" windowWidth="23256" windowHeight="12456" tabRatio="610" activeTab="1" xr2:uid="{00000000-000D-0000-FFFF-FFFF00000000}"/>
  </bookViews>
  <sheets>
    <sheet name="Instrucciones" sheetId="3" r:id="rId1"/>
    <sheet name="FAS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69" i="2" l="1"/>
  <c r="I69" i="2"/>
  <c r="J65" i="2"/>
  <c r="I65" i="2"/>
  <c r="I64" i="2"/>
  <c r="I63" i="2"/>
  <c r="J59" i="2"/>
  <c r="I59" i="2"/>
  <c r="J54" i="2"/>
  <c r="I54" i="2"/>
  <c r="J48" i="2"/>
  <c r="I48" i="2"/>
  <c r="J43" i="2"/>
  <c r="I43" i="2"/>
  <c r="J33" i="2"/>
  <c r="I33" i="2"/>
</calcChain>
</file>

<file path=xl/sharedStrings.xml><?xml version="1.0" encoding="utf-8"?>
<sst xmlns="http://schemas.openxmlformats.org/spreadsheetml/2006/main" count="612" uniqueCount="390">
  <si>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</si>
  <si>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</si>
  <si>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</si>
  <si>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</si>
  <si>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</si>
  <si>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</si>
  <si>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</si>
  <si>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</si>
  <si>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</si>
  <si>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</si>
  <si>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</si>
  <si>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</si>
  <si>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</si>
  <si>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</si>
  <si>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</si>
  <si>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</si>
  <si>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</si>
  <si>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</si>
  <si>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</si>
  <si>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</si>
  <si>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</si>
  <si>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</si>
  <si>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</si>
  <si>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</si>
  <si>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</si>
  <si>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</si>
  <si>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</si>
  <si>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</si>
  <si>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</si>
  <si>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</si>
  <si>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</si>
  <si>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</si>
  <si>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</si>
  <si>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</si>
  <si>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</si>
  <si>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</si>
  <si>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</si>
  <si>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</si>
  <si>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</si>
  <si>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</si>
  <si>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</si>
  <si>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</si>
  <si>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</si>
  <si>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</si>
  <si>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</si>
  <si>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</si>
  <si>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</si>
  <si>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</si>
  <si>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</si>
  <si>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</si>
  <si>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</si>
  <si>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</si>
  <si>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</si>
  <si>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</si>
  <si>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</si>
  <si>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</si>
  <si>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</si>
  <si>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</si>
  <si>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</si>
  <si>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</si>
  <si>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</si>
  <si>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</si>
  <si>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</si>
  <si>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</si>
  <si>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</si>
  <si>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</si>
  <si>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</si>
  <si>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</si>
  <si>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</si>
  <si>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</si>
  <si>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</si>
  <si>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</si>
  <si>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Modalidad de Formación</t>
  </si>
  <si>
    <t>Código y versión del Programa de Formación</t>
  </si>
  <si>
    <t>Nombre del Proyecto Formativo (no aplica para complementaria)</t>
  </si>
  <si>
    <t>Código del Proyecto (no aplica para complementaria)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</si>
  <si>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</si>
  <si>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</si>
  <si>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</si>
  <si>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</si>
  <si>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</si>
  <si>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</si>
  <si>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</si>
  <si>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</si>
  <si>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</si>
  <si>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</si>
  <si>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</si>
  <si>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</si>
  <si>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</si>
  <si>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</si>
  <si>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</si>
  <si>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</si>
  <si>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</si>
  <si>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</si>
  <si>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b) PROCEDIMIENTO ACTUALIZACIÓN DEL CATÁLOGO DE PROGRAMAS DE FORMACIÓN PROFESIONAL INTEGRAL PGFPI-P-026</t>
  </si>
  <si>
    <t>Tecnología en Gestión Contable y de Información Financiera</t>
  </si>
  <si>
    <t>Presencial y Virtual</t>
  </si>
  <si>
    <t>123101 V1</t>
  </si>
  <si>
    <t>Aplicación de la normativa contable, tributaria, laboral, comercial y financiera, a través de una empresa didáctica y/o del sector productivo</t>
  </si>
  <si>
    <t>Efrain Danilo Nuñez Palacios</t>
  </si>
  <si>
    <t>Juliana María Osorio Ramírez</t>
  </si>
  <si>
    <t>Luis Fernando Yusty Zapata</t>
  </si>
  <si>
    <t>Ruben Darío Arias Trejos</t>
  </si>
  <si>
    <t>Severino Cuero Perlaza</t>
  </si>
  <si>
    <t>Valle del Cauca CGTS</t>
  </si>
  <si>
    <t>ANALISIS: Identificar el proceso de estructuración de la empresa de acuerdo con normativa y el entorno empresarial</t>
  </si>
  <si>
    <t>AP1
 Identificar el entorno empresarial y su estructura administrativa según normativa</t>
  </si>
  <si>
    <t>AP2 
Identificar información contable, tributaria, financiera y administrativa, según normativa</t>
  </si>
  <si>
    <r>
      <rPr>
        <b/>
        <sz val="11"/>
        <color theme="1"/>
        <rFont val="Calibri"/>
        <family val="2"/>
        <scheme val="minor"/>
      </rPr>
      <t>210303022</t>
    </r>
    <r>
      <rPr>
        <sz val="11"/>
        <color theme="1"/>
        <rFont val="Calibri"/>
        <family val="2"/>
        <scheme val="minor"/>
      </rPr>
      <t xml:space="preserve">   Reconocimiento de recursos financieros</t>
    </r>
  </si>
  <si>
    <r>
      <rPr>
        <b/>
        <sz val="11"/>
        <color theme="1"/>
        <rFont val="Calibri"/>
        <family val="2"/>
        <scheme val="minor"/>
      </rPr>
      <t>210303024</t>
    </r>
    <r>
      <rPr>
        <sz val="11"/>
        <color theme="1"/>
        <rFont val="Calibri"/>
        <family val="2"/>
        <scheme val="minor"/>
      </rPr>
      <t xml:space="preserve"> Elaborar declaraciones tributarias de acuerdo con guía técnica y normativa fiscal</t>
    </r>
  </si>
  <si>
    <r>
      <rPr>
        <b/>
        <sz val="11"/>
        <color theme="1"/>
        <rFont val="Calibri"/>
        <family val="2"/>
        <scheme val="minor"/>
      </rPr>
      <t>210303022</t>
    </r>
    <r>
      <rPr>
        <sz val="11"/>
        <color theme="1"/>
        <rFont val="Calibri"/>
        <family val="2"/>
        <scheme val="minor"/>
      </rPr>
      <t xml:space="preserve"> Reconocer recursos financieros de acuerdo con metodología y normativa</t>
    </r>
  </si>
  <si>
    <r>
      <t>CLAVES - COMUNICACIÓN
240201524 01</t>
    </r>
    <r>
      <rPr>
        <sz val="10"/>
        <rFont val="Calibri"/>
        <family val="2"/>
        <scheme val="minor"/>
      </rPr>
      <t xml:space="preserve"> Analizar los componentes de la comunicación según sus características, intencionalidad y contexto.</t>
    </r>
    <r>
      <rPr>
        <b/>
        <sz val="10"/>
        <rFont val="Calibri"/>
        <family val="2"/>
        <scheme val="minor"/>
      </rPr>
      <t xml:space="preserve">
240201524 02 </t>
    </r>
    <r>
      <rPr>
        <sz val="10"/>
        <rFont val="Calibri"/>
        <family val="2"/>
        <scheme val="minor"/>
      </rPr>
      <t>Argumentar en forma oral y escrita atendiendo las exigencias y particularidades de las diversas situaciones comunicativas mediante los distintos sistemas de representación.</t>
    </r>
    <r>
      <rPr>
        <b/>
        <sz val="10"/>
        <rFont val="Calibri"/>
        <family val="2"/>
        <scheme val="minor"/>
      </rPr>
      <t xml:space="preserve">
240201524 03 </t>
    </r>
    <r>
      <rPr>
        <sz val="10"/>
        <rFont val="Calibri"/>
        <family val="2"/>
        <scheme val="minor"/>
      </rPr>
      <t>Relacionar los procesos comunicativos teniendo en cuenta criterios de lógica y racionalidad</t>
    </r>
    <r>
      <rPr>
        <b/>
        <sz val="10"/>
        <rFont val="Calibri"/>
        <family val="2"/>
        <scheme val="minor"/>
      </rPr>
      <t xml:space="preserve">
240201524 04 </t>
    </r>
    <r>
      <rPr>
        <sz val="10"/>
        <rFont val="Calibri"/>
        <family val="2"/>
        <scheme val="minor"/>
      </rPr>
      <t>Establecer procesos de enriquecimiento lexical y acciones de mejoramiento en el desarro requerimientos del contexto</t>
    </r>
  </si>
  <si>
    <r>
      <t xml:space="preserve">ESPECÍFICOS                                                                     
                                                               210303022 03 </t>
    </r>
    <r>
      <rPr>
        <sz val="10"/>
        <rFont val="Calibri"/>
        <family val="2"/>
        <scheme val="minor"/>
      </rPr>
      <t xml:space="preserve">Seleccionar los criterios de medición para los hechos económicos según  la política contable establecida por la empresa. </t>
    </r>
  </si>
  <si>
    <r>
      <t xml:space="preserve">ESPECÍFICOS
                                                         210303024 01 </t>
    </r>
    <r>
      <rPr>
        <sz val="10"/>
        <rFont val="Calibri"/>
        <family val="2"/>
        <scheme val="minor"/>
      </rPr>
      <t xml:space="preserve">Identificar obligaciones tributarias,  territoriales y nacionales,  de acuerdo con normativa.
</t>
    </r>
    <r>
      <rPr>
        <b/>
        <sz val="10"/>
        <rFont val="Calibri"/>
        <family val="2"/>
        <scheme val="minor"/>
      </rPr>
      <t xml:space="preserve">
210303024 02 </t>
    </r>
    <r>
      <rPr>
        <sz val="10"/>
        <rFont val="Calibri"/>
        <family val="2"/>
        <scheme val="minor"/>
      </rPr>
      <t>Aplicar las tarifas de impuestos en las operaciones de acuerdo con normativa.</t>
    </r>
  </si>
  <si>
    <r>
      <t xml:space="preserve">ESPECÍFICOS
</t>
    </r>
    <r>
      <rPr>
        <b/>
        <sz val="11"/>
        <color theme="1"/>
        <rFont val="Calibri"/>
        <family val="2"/>
        <scheme val="minor"/>
      </rPr>
      <t xml:space="preserve">                                                               210303022 01</t>
    </r>
    <r>
      <rPr>
        <sz val="11"/>
        <color theme="1"/>
        <rFont val="Calibri"/>
        <family val="2"/>
        <scheme val="minor"/>
      </rPr>
      <t xml:space="preserve"> Identificar legislación comercial, tributaria, contable y laboral en la constitución y desarrollo del objeto social del ente económico, de acuerdo con  normativa.  </t>
    </r>
  </si>
  <si>
    <r>
      <t xml:space="preserve">CLAVES - TIC
                                                        220501046 01 </t>
    </r>
    <r>
      <rPr>
        <sz val="10"/>
        <rFont val="Calibri"/>
        <family val="2"/>
        <scheme val="minor"/>
      </rPr>
      <t>Alistar herramientas de tecnologías de la información y la comunicación (TIC), de acuerdo con las necesidades de procesamiento de información y comunicación.</t>
    </r>
    <r>
      <rPr>
        <b/>
        <sz val="10"/>
        <rFont val="Calibri"/>
        <family val="2"/>
        <scheme val="minor"/>
      </rPr>
      <t xml:space="preserve">
220501046 02  </t>
    </r>
    <r>
      <rPr>
        <sz val="10"/>
        <rFont val="Calibri"/>
        <family val="2"/>
        <scheme val="minor"/>
      </rPr>
      <t>Aplicar funcionalidades de herramientas y servicios TIC, de acuerdo con manuales de uso, procedimientos establecidos y buenas prácticas</t>
    </r>
    <r>
      <rPr>
        <b/>
        <sz val="10"/>
        <rFont val="Calibri"/>
        <family val="2"/>
        <scheme val="minor"/>
      </rPr>
      <t xml:space="preserve">
220501046 03 </t>
    </r>
    <r>
      <rPr>
        <sz val="10"/>
        <rFont val="Calibri"/>
        <family val="2"/>
        <scheme val="minor"/>
      </rPr>
      <t>Evaluar los resultados, de acuerdo con los requerimientos</t>
    </r>
    <r>
      <rPr>
        <b/>
        <sz val="10"/>
        <rFont val="Calibri"/>
        <family val="2"/>
        <scheme val="minor"/>
      </rPr>
      <t xml:space="preserve">
220501046 04</t>
    </r>
    <r>
      <rPr>
        <sz val="10"/>
        <rFont val="Calibri"/>
        <family val="2"/>
        <scheme val="minor"/>
      </rPr>
      <t xml:space="preserve"> Optimizar los resultados, de acuerdo con la verificación
</t>
    </r>
  </si>
  <si>
    <r>
      <t xml:space="preserve">240201530 01 </t>
    </r>
    <r>
      <rPr>
        <sz val="10"/>
        <rFont val="Calibri"/>
        <family val="2"/>
        <scheme val="minor"/>
      </rPr>
      <t>Identificar la dinámica organizacional del SENA y el rol de la
Formación Profesional Integral de acuerdo con su proyecto de vida y el desarrollo profesional</t>
    </r>
  </si>
  <si>
    <r>
      <t xml:space="preserve">TRANSVERSAL EMPRENDIMIENTO
                                                           240201529 01 </t>
    </r>
    <r>
      <rPr>
        <sz val="10"/>
        <rFont val="Calibri"/>
        <family val="2"/>
        <scheme val="minor"/>
      </rPr>
      <t>Integrar elementos de la cultura emprendedora teniendo en cuenta el perfil personal y el contexto de desarrollo social</t>
    </r>
    <r>
      <rPr>
        <b/>
        <sz val="10"/>
        <rFont val="Calibri"/>
        <family val="2"/>
        <scheme val="minor"/>
      </rPr>
      <t xml:space="preserve">
240201529 02</t>
    </r>
    <r>
      <rPr>
        <sz val="10"/>
        <rFont val="Calibri"/>
        <family val="2"/>
        <scheme val="minor"/>
      </rPr>
      <t xml:space="preserve"> Caracterizar la idea de negocio teniendo en cuenta las oportunidades y necesidades del sector productivo y social</t>
    </r>
    <r>
      <rPr>
        <b/>
        <sz val="10"/>
        <rFont val="Calibri"/>
        <family val="2"/>
        <scheme val="minor"/>
      </rPr>
      <t xml:space="preserve">
240201529 03</t>
    </r>
    <r>
      <rPr>
        <sz val="10"/>
        <rFont val="Calibri"/>
        <family val="2"/>
        <scheme val="minor"/>
      </rPr>
      <t xml:space="preserve"> Estructurar el plan de negocio de acuerdo con las características empresariales y tendencias de mercado
</t>
    </r>
    <r>
      <rPr>
        <b/>
        <sz val="10"/>
        <rFont val="Calibri"/>
        <family val="2"/>
        <scheme val="minor"/>
      </rPr>
      <t xml:space="preserve">
240201529 04 </t>
    </r>
    <r>
      <rPr>
        <sz val="10"/>
        <rFont val="Calibri"/>
        <family val="2"/>
        <scheme val="minor"/>
      </rPr>
      <t>Valorar la propuesta de negocio conforme con su estructura y necesidades del sector productivo y social</t>
    </r>
  </si>
  <si>
    <r>
      <t xml:space="preserve">ESPECÍFICOS
                                                           210303022 01 </t>
    </r>
    <r>
      <rPr>
        <sz val="10"/>
        <rFont val="Calibri"/>
        <family val="2"/>
        <scheme val="minor"/>
      </rPr>
      <t>Identificar legislación comercial, tributaria, contable y laboral en la constitución y desarrollo del objeto social del ente económico de acuerdo con normativa
(24 Horas)</t>
    </r>
  </si>
  <si>
    <r>
      <t xml:space="preserve">CLAVES - MATEMATICAS
                                                         240201528 01 </t>
    </r>
    <r>
      <rPr>
        <sz val="10"/>
        <rFont val="Calibri"/>
        <family val="2"/>
        <scheme val="minor"/>
      </rPr>
      <t xml:space="preserve"> Identificar modelos matemáticos, de acuerdo con los requerimientos del problema planteado en contextos sociales y productivo
</t>
    </r>
    <r>
      <rPr>
        <b/>
        <sz val="10"/>
        <rFont val="Calibri"/>
        <family val="2"/>
        <scheme val="minor"/>
      </rPr>
      <t xml:space="preserve">
240201528 02 </t>
    </r>
    <r>
      <rPr>
        <sz val="10"/>
        <rFont val="Calibri"/>
        <family val="2"/>
        <scheme val="minor"/>
      </rPr>
      <t xml:space="preserve">Plantear problemas matemáticos a partir de situaciones generadas en el contexto social y productivo
</t>
    </r>
    <r>
      <rPr>
        <b/>
        <sz val="10"/>
        <rFont val="Calibri"/>
        <family val="2"/>
        <scheme val="minor"/>
      </rPr>
      <t xml:space="preserve">
240201528 03</t>
    </r>
    <r>
      <rPr>
        <sz val="10"/>
        <rFont val="Calibri"/>
        <family val="2"/>
        <scheme val="minor"/>
      </rPr>
      <t xml:space="preserve"> Resolver problemas matemáticos a partir de situaciones generadas en el contexto social y productivo</t>
    </r>
    <r>
      <rPr>
        <b/>
        <sz val="10"/>
        <rFont val="Calibri"/>
        <family val="2"/>
        <scheme val="minor"/>
      </rPr>
      <t xml:space="preserve">
240201528 04  </t>
    </r>
    <r>
      <rPr>
        <sz val="10"/>
        <rFont val="Calibri"/>
        <family val="2"/>
        <scheme val="minor"/>
      </rPr>
      <t>Proponer acciones de mejora frente a los resultados de los procedimientos matemáticos de acuerdo con el problema planteado</t>
    </r>
  </si>
  <si>
    <r>
      <t xml:space="preserve">ESPECÍFICOS
                                                           210303022 03 </t>
    </r>
    <r>
      <rPr>
        <sz val="10"/>
        <rFont val="Calibri"/>
        <family val="2"/>
        <scheme val="minor"/>
      </rPr>
      <t xml:space="preserve">Seleccionar los criterios de medición para los hechos económicos según  la política contable establecida por la empresa. </t>
    </r>
  </si>
  <si>
    <r>
      <rPr>
        <b/>
        <sz val="11"/>
        <color theme="1"/>
        <rFont val="Calibri"/>
        <family val="2"/>
        <scheme val="minor"/>
      </rPr>
      <t>240201524</t>
    </r>
    <r>
      <rPr>
        <sz val="11"/>
        <color theme="1"/>
        <rFont val="Calibri"/>
        <family val="2"/>
        <scheme val="minor"/>
      </rPr>
      <t xml:space="preserve">  Desarrollo de procesos de comunicación oral y escritos en forma eficaz y efectiva, teniendo en cuenta situaciones de orden social, personal y productivo</t>
    </r>
  </si>
  <si>
    <r>
      <t xml:space="preserve">240201530 </t>
    </r>
    <r>
      <rPr>
        <sz val="10"/>
        <rFont val="Calibri"/>
        <family val="2"/>
        <scheme val="minor"/>
      </rPr>
      <t>Desarrollo de la Inducción</t>
    </r>
  </si>
  <si>
    <r>
      <t xml:space="preserve">220501046 </t>
    </r>
    <r>
      <rPr>
        <sz val="10"/>
        <rFont val="Calibri"/>
        <family val="2"/>
        <scheme val="minor"/>
      </rPr>
      <t>Aplicación de tecnologías de la información y la comunicación (TIC), de acuerdo con las necesidades del entorno</t>
    </r>
  </si>
  <si>
    <r>
      <t xml:space="preserve">240201529    </t>
    </r>
    <r>
      <rPr>
        <sz val="10"/>
        <rFont val="Calibri"/>
        <family val="2"/>
        <scheme val="minor"/>
      </rPr>
      <t>Gestionar procesos propios de la cultura emprendedora y empresarial de acuerdo con el perfil personal y los reque+A15rimientos de los contextos productivo y social</t>
    </r>
  </si>
  <si>
    <r>
      <t xml:space="preserve">210303022  </t>
    </r>
    <r>
      <rPr>
        <sz val="10"/>
        <rFont val="Calibri"/>
        <family val="2"/>
        <scheme val="minor"/>
      </rPr>
      <t>Reconocimiento de recursos financieros</t>
    </r>
  </si>
  <si>
    <r>
      <t xml:space="preserve">240201528 </t>
    </r>
    <r>
      <rPr>
        <sz val="10"/>
        <rFont val="Calibri"/>
        <family val="2"/>
        <scheme val="minor"/>
      </rPr>
      <t>Razonamiento cuantitativo frente a situaciones susceptibles de ser abordadas
de manera matemática.</t>
    </r>
  </si>
  <si>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sofía plus, sistema virtual de
aprendices (sva), gestión contrato de aprendizaje, correo misena, portales, redes sociales
de la entidad,
ruta de formación: etapa lectiva, etapa práctica (alternativas), duración, características</t>
  </si>
  <si>
    <t>Tecnología: concepto, tipos, características.
herramientas tic: clases, características, usos. tecnologías de la información y la comunicación: concepto, componentes, características,
tendencias, usos.
equipos y periféricos tic:
computador: concepto, arquitectura, funcionamiento, tipos, características.
periféricos: concepto, clasificación, características, funcionamiento.
otros (tabletas, equipos móviles): concepto, 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presentaciones, software
específico): concepto, clases, funciones, características, usos.
internet:
definición, historia, evolución, arquitectura, utilidades.
conexión: tipos, configuración, características.
servicios de internet:
(navegación, correo electrónico, transferencia de archivos, búsquedas, mensajería
instantánea (chats), redes sociales, e-learning, computación en la nube): concepto,
requerimientos, tipos, utilidades, aplicaciones, ventajas, desventajas.
comprobación de resultados: objeto, técnicas.
uso de tecnologías: buenas prácticas, objeto, implementación</t>
  </si>
  <si>
    <t>Emprendedor: concepto, características, comportamiento.
características emprendedoras personales:
- búsqueda de oportunidades: concepto
- persistencia: concepto
- cumplimiento con el contrato de trabajo: concepto
- calidad y eficacia: concepto
- análisis de riesgo: concepto.
- fijar metas: concepto.
- planificación sistemática: concepto
- búsqueda de información: concepto
- autoconfianza: concepto
- redes de apoyo: concepto
- objetivos personales: motivaciones, metas, propósito de vida.
- persona, contexto, proyecto: conceptos.
competencias emprendedoras: concepto.
componentes:
- visualizar: concepto
- analizar: concepto
- identificar: concepto
- decidir: concepto
- diseñar: concepto
- actuar: concepto
responsabilidad emprendedora: concepto, dimensiones
ra 2
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
ra 3
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
ra 4
negociación: concepto, técnicas, tipos, elementos, análisis de intereses y consensos.
autoconfianza: técnica.
persistencia: criterios
redes de apoyo: criterios.</t>
  </si>
  <si>
    <t>COMERCIANTE 
- Concepto y calidad. 
- Deberes, derechos y obligaciones. 
- Registro mercantil.  
-Cámara de comercio: actos mercantiles.  
LA EMPRESA. 
- Definición, clasificaciones, naturaleza y estructura de las organizaciones. 
- Sociedad: concepto, clasificación, requisitos para constitución y liquidación. 
- Normas comerciales, laborales, tributarias y de información financiera para la constitución de la empresa. 
 ADMINISTRACIÓN: 
- principios básicos de áreas funcionales, planeación estratégica, organización, dirección y control. Información contable 
- historia, cualidades y objetivos de la información contable. 
- Marco conceptual bajo estándares internacionales: 
-reconocimiento, medición, presentación, revelación y baja de cuentas de los elementos de los estados financieros. 
ELEMENTOS FUNDAMENTOS CONTABLES:  
- hechos económicos: concepto, clasificación. 
- Cuenta: concepto y clasificación. 
- Ecuación contable. 
- Partida doble.  
DOCUMENTOS:  
- contables, no contables, extracontables y títulos valores 
-Definición, clasificación, características y diligenciamiento. Archivo y conservación de documentos: 
- ley general de archivos. 
- Consecutivo, cronológicos, por asuntos. 
 - Tabla de retención documental: normativa, concepto, aplicaciones a los registros</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</si>
  <si>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</si>
  <si>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Reconoce la identidad institucional y los procedimientos administrativos y formativos.
- Identifica los componentes y estructura de la formación profesional integral según el programa de formación y su perfil como aprendiz del SENA
- Incorpora a su proyecto de vida las oportunidades ofrecidas por el SENA</t>
  </si>
  <si>
    <r>
      <rPr>
        <b/>
        <sz val="10"/>
        <rFont val="Calibri"/>
        <family val="2"/>
      </rPr>
      <t>AA_1</t>
    </r>
    <r>
      <rPr>
        <sz val="10"/>
        <rFont val="Calibri"/>
        <family val="2"/>
      </rPr>
      <t>:  Reconocer las dinámicas y la formación profesional integral SENA de acuerdo a su proyecto de vida y desarrollo profesional</t>
    </r>
  </si>
  <si>
    <r>
      <rPr>
        <b/>
        <sz val="10"/>
        <rFont val="Calibri"/>
        <family val="2"/>
      </rPr>
      <t>EVIDENCIAS DE CONOCIMIENTO</t>
    </r>
    <r>
      <rPr>
        <sz val="10"/>
        <rFont val="Calibri"/>
        <family val="2"/>
      </rPr>
      <t xml:space="preserve">: 
Instrumento: Cuestionario
Tecnica: Formulación de preguntas 
</t>
    </r>
    <r>
      <rPr>
        <b/>
        <sz val="10"/>
        <rFont val="Calibri"/>
        <family val="2"/>
      </rPr>
      <t xml:space="preserve">EVIDENCIAS DE DESEMPEÑO:
</t>
    </r>
    <r>
      <rPr>
        <sz val="10"/>
        <rFont val="Calibri"/>
        <family val="2"/>
      </rPr>
      <t xml:space="preserve">Técnica:  Observación sistemática
Instrumento:  Lista de chequeo 
</t>
    </r>
    <r>
      <rPr>
        <b/>
        <sz val="10"/>
        <rFont val="Calibri"/>
        <family val="2"/>
      </rPr>
      <t xml:space="preserve">EVIDENCIAS  DE PRODUCTO:
</t>
    </r>
    <r>
      <rPr>
        <sz val="10"/>
        <rFont val="Calibri"/>
        <family val="2"/>
      </rPr>
      <t xml:space="preserve">Tecnica: Observacion del producto
Instrumento: lista de chequeo </t>
    </r>
  </si>
  <si>
    <t>Indagación exploratoria
Trabajo colaborativo
Reconocimiento de saberes
Exposición
Matriz conceptual
Mapa mental
Mapa conceptual
Taller 
Trabajo colaborativo</t>
  </si>
  <si>
    <t>Centro de Formación, sedes o ambiente Virtual para programas en modalidad virtual y a distancia</t>
  </si>
  <si>
    <r>
      <rPr>
        <b/>
        <sz val="10"/>
        <rFont val="Calibri"/>
        <family val="2"/>
      </rPr>
      <t>Consumible:</t>
    </r>
    <r>
      <rPr>
        <sz val="10"/>
        <rFont val="Calibri"/>
        <family val="2"/>
      </rPr>
      <t xml:space="preserve">
- Elementos de papelería.
</t>
    </r>
    <r>
      <rPr>
        <b/>
        <sz val="10"/>
        <rFont val="Calibri"/>
        <family val="2"/>
      </rPr>
      <t>Devolutivo:</t>
    </r>
    <r>
      <rPr>
        <sz val="10"/>
        <rFont val="Calibri"/>
        <family val="2"/>
      </rPr>
      <t xml:space="preserve">
- Tablero 
- Computadores Portátiles
- Sillas
- Televisor 
- Mesas 
- Elementos de conectividad y medios audiovisuales
</t>
    </r>
  </si>
  <si>
    <r>
      <rPr>
        <b/>
        <sz val="10"/>
        <rFont val="Calibri"/>
        <family val="2"/>
      </rPr>
      <t>Requisitos Académicos:</t>
    </r>
    <r>
      <rPr>
        <sz val="10"/>
        <rFont val="Calibri"/>
        <family val="2"/>
      </rPr>
      <t xml:space="preserve">
Para el desarrollo integral de esta competencia se requiere la participación del
instructor técnico del programa de formación, los instructores de las competencias
clave y transversales, el profesional de desarrollo humano, equipo de bienestar y
liderazgo al aprendiz, relaciones corporativas, administración educativa,
coordinadores misionales y académicos en coordinación con el subdirector de
centro.
</t>
    </r>
    <r>
      <rPr>
        <b/>
        <sz val="10"/>
        <rFont val="Calibri"/>
        <family val="2"/>
      </rPr>
      <t xml:space="preserve">Experiencia Laboral:
</t>
    </r>
    <r>
      <rPr>
        <sz val="10"/>
        <rFont val="Calibri"/>
        <family val="2"/>
      </rPr>
      <t>Mínimo 12 meses de experiencia laboral en el área objeto del desempeño y con el programa de formación</t>
    </r>
  </si>
  <si>
    <t>GuÍa 1 Inducción</t>
  </si>
  <si>
    <t>Caracterizar equipos tic, tipos de software y servicios de internet.
elegir equipos tic, tipos de software y servicios de internet.
manejar computadores, periféricos, tabletas y equipos celulares.
aplicar funcionalidades de sistema operativo.
manejar procesador de texto, hoja de cálculo, software para presentaciones y programas
específicos.
utilizar motores de búsqueda, programas de navegación, correo electrónico,
transferencia de archivos, chat, programas de e-learning y computación en la nube.
participar en redes sociales
comprobar funcionamiento de productos tic
aplicar buenas prácticas de uso de tecnologías tic</t>
  </si>
  <si>
    <t xml:space="preserve"> Identifica equipos TIC, tipos de software y servicios de internet, de acuerdo con las necesidades de uso.
- Compara equipos TIC, tipos de software y servicios de internet, de acuerdo con las características.
- Escoge equipos TIC, tipos de software y servicios de internet, de acuerdo con las necesidades de procesamiento de información y características.
- Maneja computadores, tabletas, celulares y otros equipos TIC, de acuerdo con las funcionalidades de los mismos.
- Aplica funcionalidades de sistemas operativos, de acuerdo con las necesidades de administración de los recursos del equipo.
- Maneja procesador de texto, hoja de cálculo, software para presentaciones, diagramación, bases de datos y software específico, de acuerdo con las funcionalidades de cada programa y las necesidades de manejo de la información.
- Utiliza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de acuerdo con las necesidades de información y comunicación.
- Participa en redes sociales, de acuerdo con las necesidades de comunicación.
- Maneja herramientas colaborativas en internet, de acuerdo con las necesidades del equipo de trabajo.
- Comprueba el funcionamiento de los equipos, productos o servicios obtenidos con
el uso de herramientas TIC, de acuerdo con los resultados esperados.
- Aplica procesos de mejora a los productos, de acuerdo con las comprobaciones realizadas.</t>
  </si>
  <si>
    <r>
      <rPr>
        <b/>
        <sz val="10"/>
        <rFont val="Calibri"/>
        <family val="2"/>
      </rPr>
      <t xml:space="preserve">AA_2: </t>
    </r>
    <r>
      <rPr>
        <sz val="10"/>
        <rFont val="Calibri"/>
        <family val="2"/>
      </rPr>
      <t>Seleccionar herramientas informáticas de acuerdo con los requerimientos institucionales</t>
    </r>
  </si>
  <si>
    <r>
      <rPr>
        <b/>
        <sz val="10"/>
        <rFont val="Calibri"/>
        <family val="2"/>
      </rPr>
      <t>EVIDENCIAS DE CONOCIMIENTO:</t>
    </r>
    <r>
      <rPr>
        <sz val="10"/>
        <rFont val="Calibri"/>
        <family val="2"/>
      </rPr>
      <t xml:space="preserve"> 
Instrumento: Cuestionario
Tecnica: Formulación de preguntas 
</t>
    </r>
    <r>
      <rPr>
        <b/>
        <sz val="10"/>
        <rFont val="Calibri"/>
        <family val="2"/>
      </rPr>
      <t xml:space="preserve">EVIDENCIAS DE DESEMPEÑO:
</t>
    </r>
    <r>
      <rPr>
        <sz val="10"/>
        <rFont val="Calibri"/>
        <family val="2"/>
      </rPr>
      <t xml:space="preserve">Técnica:  Observación sistemática
Instrumento:  Lista de chequeo 
</t>
    </r>
    <r>
      <rPr>
        <b/>
        <sz val="10"/>
        <rFont val="Calibri"/>
        <family val="2"/>
      </rPr>
      <t xml:space="preserve">EVIDENCIAS  DE PRODUCTO:
</t>
    </r>
    <r>
      <rPr>
        <sz val="10"/>
        <rFont val="Calibri"/>
        <family val="2"/>
      </rPr>
      <t xml:space="preserve">Tecnica: Observacion del producto
Instrumento: lista de chequeo </t>
    </r>
  </si>
  <si>
    <t>•Indagación exploratoria
•Trabajo colaborativo
•Reconocimiento de saberes
•Exposición
•Matriz conceptual
•Mapa mental
•Mapa conceptual
•Taller 
•Simulación de realidades virtuales
•Infografías
•Videos.</t>
  </si>
  <si>
    <t xml:space="preserve">
Ambiente convencional dotado en Centro de formación o móvil y ambiente taller dotado de equipos de cómputo, herramientas ofimáticas, aplicativos, recursos de papelería, formatos, marcadores, borradores para el desarrollo de la formación de acuerdo a la región (urbana o rural)
</t>
  </si>
  <si>
    <r>
      <rPr>
        <b/>
        <sz val="10"/>
        <rFont val="Calibri"/>
        <family val="2"/>
      </rPr>
      <t xml:space="preserve">Requisitos Académicos: </t>
    </r>
    <r>
      <rPr>
        <sz val="10"/>
        <rFont val="Calibri"/>
        <family val="2"/>
      </rPr>
      <t xml:space="preserve">
Profesional o Tecnólogo en áreas afines con Tecnologías de la información y la comunicación.
</t>
    </r>
    <r>
      <rPr>
        <b/>
        <sz val="10"/>
        <rFont val="Calibri"/>
        <family val="2"/>
      </rPr>
      <t xml:space="preserve">Experiencia Laboral:
</t>
    </r>
    <r>
      <rPr>
        <sz val="10"/>
        <rFont val="Calibri"/>
        <family val="2"/>
      </rPr>
      <t xml:space="preserve">Mínimo, Dieciocho (18) meses de Experiencia laboral, de los cuales Doce (12) meses estarán relacionados con el ejercicio de la profesión u oficio objeto de la formación profesional y seis (6) meses en labores de docencia en el área.
</t>
    </r>
    <r>
      <rPr>
        <b/>
        <sz val="10"/>
        <rFont val="Calibri"/>
        <family val="2"/>
      </rPr>
      <t xml:space="preserve"> </t>
    </r>
  </si>
  <si>
    <t>Guía 2 Aplicación de tecnologias de la información y comunicación TIC</t>
  </si>
  <si>
    <t xml:space="preserve">
- describir los elementos del comportamiento emprendedor.
- identificar las características emprendedoras personales (cep).
- asociar las competencias emprendedoras al logro de los objetivos personales.
- relacionar los elementos de la responsabilidad emprendedora con situaciones de la
cotidianidad.
ra 2
identificar los conceptos del proceso de toma de decisiones.
generar alternativa dentro del proceso de toma de decisiones.
analizar los riesgos dentro del proceso de toma de decisiones.
ra 3
- usar capacidad creativa en la solución de desafíos e identificación de oportunidades del
entorno. reconocer habilidades y características emprendedoras personales para formulación de
estrategias.
- utilizar los elementos de una estrategia emprendedora.
- elaborar el plan de acción
ra 4
- descubrir necesidades, intereses y expectativas propias y del otro.
- identificar las técnicas de negociación.</t>
  </si>
  <si>
    <t xml:space="preserve"> - Aplica acciones de emprendimiento de acuerdo con los elementos de desarrollo social y personal.
- Plantea ideas de negocio a partir de oportunidades y necesidades del mercado conforme con el análisis sectorial.
- Estructura un perfil de emprendedor teniendo en cuenta las habilidades y principios de la gestión empresarial.
- Integra elementos básicos de investigación de acuerdo con las necesidades descriptivas del plan de negocio.
- Determina grupos focales de mercado de acuerdo con la .idea de negocio
- Construye  propuestas  empresariales  y  de  negocio  teniendo  en  cuenta  las  necesidades  y segmentación del mercado.
- Determina el impacto del plan de negocio conforme con las atribuciones y dinámicas del sector productivo.
- Argumenta la idea de negocio conforme con la propuesta y necesidades del sector productivo.
</t>
  </si>
  <si>
    <r>
      <t xml:space="preserve">AA_3: </t>
    </r>
    <r>
      <rPr>
        <sz val="10"/>
        <rFont val="Calibri"/>
        <family val="2"/>
      </rPr>
      <t>Identificar cultura emprendedora de  acuerdo con necesidades del sector.</t>
    </r>
  </si>
  <si>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</si>
  <si>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t>●Cuadro sinoptico
●Informes
●Línea de tiempo
●Cuadro sinóptico
●Diagramas
●Collage
●Trabajo colaborativo</t>
  </si>
  <si>
    <r>
      <rPr>
        <b/>
        <sz val="10"/>
        <rFont val="Calibri"/>
        <family val="2"/>
      </rPr>
      <t>Requisitos Académicos:</t>
    </r>
    <r>
      <rPr>
        <sz val="10"/>
        <rFont val="Calibri"/>
        <family val="2"/>
      </rPr>
      <t xml:space="preserve">
- Profesional en ciencias económicas o afines
- Profesional en administración de empresas o afines
- Profesional en mercadeo o afines
- Profesional en Ingeniería Industrial o afines
</t>
    </r>
    <r>
      <rPr>
        <b/>
        <sz val="10"/>
        <rFont val="Calibri"/>
        <family val="2"/>
      </rPr>
      <t xml:space="preserve">Experiencia Laboral:
</t>
    </r>
    <r>
      <rPr>
        <sz val="10"/>
        <rFont val="Calibri"/>
        <family val="2"/>
      </rPr>
      <t>Veinticuatro (24) meses de Experiencia: de los cuales doce (12) meses estarán relacionados con el ejercicio de la profesión u oficio objeto de la formación profesional y doce (12) meses en labores de docencia.</t>
    </r>
  </si>
  <si>
    <t xml:space="preserve"> GUIA 3 Emprendimiento</t>
  </si>
  <si>
    <t>Interpretar normativa aplicable en la constitución y funcionamiento de las empresas.
-Identificar los elementos de la política contable. 
-Describir el marco conceptual de los principios de contabilidad generalmente aceptados y estándares internacionales de información financiera.
-Analizar los procedimientos de archivo y conservación de documentos comerciales.
-Diferenciar los impuestos en los hechos económicos
-Identificar los elementos del costo en el sector real.
-Definir documentos contables, no contables, extracontables y títulos valores.
-Registrar el costo de la mano de obra directa e indirecta en el proceso.
-Determinar los costos indirectos de fabricación (cif) aplicables en cada sistema de costeo, según la organización.
-Liquidar la mano de obra directa e indirecta.
-Diferenciar los sistemas de costeo aplicados a las empresas del sector real.
-Reconocer los criterios de medición en los elementos de los estados financieros.
-Aplicar los cálculos financieros en el reconocimiento de los hechos económicos 
-Elaborar arqueos de caja general y de caja menor.
-Elaborar conciliación bancaria, justificar y registrar las partidas conciliatorias.
-Reconocer los hechos económicos del efectivo y/o equivalente de efectivo.
-Medir los activos financieros de un ente económico.
-Reconocer los hechos económicos de los activos financieros.
-Clasificar los métodos de valuación de inventarios 
-Reconocer los inventarios de un ente económico.
-Registrar las cuentas por pagar y pasivos de contrato del ente económico.-
Reconocer la cartera originada en el desarrollo del objeto social de la empresa. 
-Medir los ingresos del ente económico.
-Reconocer los hechos económicos de los ingresos.
-Clasificar los activos fijos del ente económico.
-Reconocer los hechos económicos de propiedad planta y equipo.
-Medir los activos fijos de la organización.
-Calcular depreciación, deterioro y desmantelamiento de propiedad planta y equipo.
-Identificar los activos intangibles del ente económico. -	Reconocer los activos intangibles.
-Identificar las cuentas de diferimientos de hechos económicos. -	Reconocer los pasivos financieros del ente económico.
-Reconocer los contratos de participación e instrumentos de patrimonio del hecho económico.
-Medir las partidas del patrimonio del ente económico
-Reconocer hechos económicos del patrimonio.
-Liquidar las apropiaciones, provisiones y pagos de la nómina.
-Reconocer los hechos económicos de la nómina como beneficios a empleados.
-Aplicar sistemas de costeo en el ente económico.
-Peparar la información para el estado de costos del ente económico.
-Realizar el análisis de punto de equilibrio de los hechos económicos.
-Generar libros auxiliares y comprobantes de ajustes de los hechos económicos.
-Revisar los comprobantes y registros de libros auxiliares y ajustes de los hechos económicos.
-Preparar balance de prueba del ente económico.
-Realizar los ajustes para el cierre contable.
-Elaborar el balance ajustado del ente económico utilizando herramientas informáticas</t>
  </si>
  <si>
    <t xml:space="preserve">Realiza el proceso de constitución de una empresa y procesos de administración en áreas funcionales del ente económico, de acuerdo con normativa 
Aplica las normas, comerciales, tributarias, laborales y de información financiera de los entes económicos, de acuerdo con los hechos económicos 
Diferencia procesos administrativos y áreas funcionales de la empresa, de acuerdo con política organizacional. </t>
  </si>
  <si>
    <r>
      <rPr>
        <b/>
        <sz val="10"/>
        <rFont val="Calibri"/>
        <family val="2"/>
      </rPr>
      <t>AA_4:</t>
    </r>
    <r>
      <rPr>
        <sz val="10"/>
        <rFont val="Calibri"/>
        <family val="2"/>
      </rPr>
      <t xml:space="preserve">  Identificar la empresa según normativa comercial, tributaria, contable y laboral</t>
    </r>
  </si>
  <si>
    <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Alternativa 1:</t>
    </r>
    <r>
      <rPr>
        <sz val="10"/>
        <rFont val="Calibri"/>
        <family val="2"/>
      </rPr>
      <t xml:space="preserve">
Titulo profesional universitario en el núcleo básico de conocimiento de: Contaduría Pública
- Tarjeta profesional en los casos exigidos por la ley
</t>
    </r>
    <r>
      <rPr>
        <b/>
        <sz val="10"/>
        <rFont val="Calibri"/>
        <family val="2"/>
      </rPr>
      <t>Alternativa 2:</t>
    </r>
    <r>
      <rPr>
        <sz val="10"/>
        <rFont val="Calibri"/>
        <family val="2"/>
      </rPr>
      <t xml:space="preserve">
Título de Tecnólogo en el núcleo básico de conocimiento de Contaduría Pública
</t>
    </r>
    <r>
      <rPr>
        <b/>
        <sz val="10"/>
        <rFont val="Calibri"/>
        <family val="2"/>
      </rPr>
      <t>Requisitos de Experiencia Laboral</t>
    </r>
    <r>
      <rPr>
        <sz val="10"/>
        <rFont val="Calibri"/>
        <family val="2"/>
      </rPr>
      <t xml:space="preserve">
</t>
    </r>
    <r>
      <rPr>
        <b/>
        <sz val="10"/>
        <rFont val="Calibri"/>
        <family val="2"/>
      </rPr>
      <t>Alternativa 1:</t>
    </r>
    <r>
      <rPr>
        <sz val="10"/>
        <rFont val="Calibri"/>
        <family val="2"/>
      </rPr>
      <t xml:space="preserve">
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Alternativa 2:</t>
    </r>
    <r>
      <rPr>
        <sz val="10"/>
        <rFont val="Calibri"/>
        <family val="2"/>
      </rPr>
      <t xml:space="preserve">
Treinta (30) meses de experiencia relacionada distribuida así:
Dieciocho (18) meses de experiencia relacionada con el ejercicio de Contabilidad y doce (12) meses en docencia y con el programa de formación
</t>
    </r>
  </si>
  <si>
    <t>Guía 4 Constitución de empresa</t>
  </si>
  <si>
    <t>números racionales: concepto, representaciones y propiedades
operaciones aritméticas: concepto, procesos, orden de las operaciones y propiedades
proporcionalidad directa: concepto y regla de tres simple directa
geometría: conceptos básicos, elementos :punto, segmento, recta, ángulo y figuras
unidades de medida: concepto, equivalencias y sistema de medidas
ecuaciones de primer grado: conceptos y métodos de solución
variables estadísticas: concepto y tipos de variables
gráficos estadísticos: diagramas de barras y circular
conversión de unidades: concepto y métodos
perímetro: concepto y cálculos
áreas: concepto y cálculos
volumen: concepto y cálculos
calculadora: concepto, componentes y funciones</t>
  </si>
  <si>
    <t>reconocer información cuantitativa
establecer relaciones entre variables
identificar equivalencias entre sistemas de medidas
definir elementos de figuras geométricas
realizar ecuaciones de primer grado interpretar un conjunto de datos
plantear proporciones
plantear ecuaciones de primer grado
representar figuras geométricas
representar un conjunto de datos
realizar operaciones y procedimientos matemáticos entre cantidades racionales
solucionar reglas de tres simple directa
calcular perímetros, áreas y volúmenes
realizar conversión de unidades de medida
resolver ecuaciones de primer grado
comprobar los procedimientos matemáticos
verificar la solución de una ecuación</t>
  </si>
  <si>
    <t xml:space="preserve">Define el problema a resolver de acuerdo con las necesidades de su entorno 
Define procedimientos matemáticos según la situación problemática 
Plantea ecuaciones de primer grado de acuerdo con los ejercicios planteados 
Plantea reglas de tres de acuerdo a la relación entre las variables 
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 
Representa un conjunto de datos de acuerdo con la variable estadística 
Realiza procedimientos matemáticos mediante el uso de calculadora con los estándares y recomendaciones. </t>
  </si>
  <si>
    <r>
      <rPr>
        <b/>
        <sz val="10"/>
        <rFont val="Calibri"/>
        <family val="2"/>
      </rPr>
      <t>AA_5</t>
    </r>
    <r>
      <rPr>
        <sz val="10"/>
        <rFont val="Calibri"/>
        <family val="2"/>
      </rPr>
      <t>: Identificar modelos matemáticos para la solución de problemas de acuerdo con el contexto social y productivo</t>
    </r>
  </si>
  <si>
    <r>
      <rPr>
        <b/>
        <sz val="10"/>
        <rFont val="Calibri"/>
        <family val="2"/>
      </rPr>
      <t xml:space="preserve">Requisitos Académicos:
- </t>
    </r>
    <r>
      <rPr>
        <sz val="10"/>
        <rFont val="Calibri"/>
        <family val="2"/>
      </rPr>
      <t>Licenciado en Matemáticas o Ingeniero afín al programa de formación</t>
    </r>
    <r>
      <rPr>
        <b/>
        <sz val="10"/>
        <rFont val="Calibri"/>
        <family val="2"/>
      </rPr>
      <t xml:space="preserve">
Experiencia laboral:
-</t>
    </r>
    <r>
      <rPr>
        <sz val="10"/>
        <rFont val="Calibri"/>
        <family val="2"/>
      </rPr>
      <t xml:space="preserve"> Mínimo 12 meses de experiencia en docencia</t>
    </r>
  </si>
  <si>
    <t xml:space="preserve">Guía 5 Habilidades matematicas </t>
  </si>
  <si>
    <t xml:space="preserve"> -Interpretar normativa aplicable en la constitución y funcionamiento de las empresas. -Identificar los elementos de la política contable. -Describir el marco conceptual de los principios de contabilidad generalmente aceptados y estándares internacionales de información financiera. -Analizar los procedimientos de archivo y conservación de documentos comerciales. -Diferenciar los impuestos en los hechos económicos -identificar los elementos del costo en el sector real. -Definir documentos contables, no contables, extracontables y títulos valores. -Registrar el costo de la mano de obra directa e indirecta en el proceso. -Determinar los costos indirectos de fabricación (cif) aplicables en cada sistema de costeo, según la organización. -	Liquidar la mano de obra directa e indirecta. -Diferenciar los sistemas de costeo aplicados a las empresas del sector real. -Reconocer los criterios de medición en los elementos de los estados financieros. -Aplicar los cálculos financieros en el reconocimiento de los hechos económicos -elaborar arqueos de caja general y de caja menor. -Elaborar conciliación bancaria, justificar y registrar las partidas conciliatorias. -Reconocer los hechos económicos del efectivo y/o equivalente de efectivo. -Medir los activos financieros de un ente económico. -Reconocer los hechos económicos de los activos financieros. -Clasificar los métodos de valuación de inventarios -reconocer los inventarios de un ente económico. -Registrar las cuentas por pagar y pasivos de contrato del ente económico. -Reconocer la cartera originada en el desarrollo del objeto social de la empresa. -Medir los ingresos del ente económico. -Reconocer los hechos económicos de los ingresos. -Clasificar los activos fijos del ente económico. -Reconocer los hechos económicos de propiedad planta y equipo. -Medir los activos fijos de la organización. -Calcular depreciación, deterioro y desmantelamiento de propiedad planta y equipo. -Identificar los activos intangibles del ente económico. -Reconocer los activos intangibles. -Identificar las cuentas de diferimientos de hechos económicos. -Reconocer los pasivos financieros del ente económico. -Reconocer los contratos de participación e instrumentos de patrimonio del hecho económico. -Medir las partidas del patrimonio del ente económico. -reconocer hechos económicos del patrimonio. -Liquidar las apropiaciones, provisiones y pagos de la nómina. -Reconocer los hechos económicos de la nómina como beneficios a empleados. -	 
Aplicar sistemas de costeo en el ente económico. -eparar la información para el estado de costos del ente económico. -Realizar el análisis de punto de equilibrio de los hechos económicos. -Generar libros auxiliares y comprobantes de ajustes de los hechos económicos. -	Revisar los comprobantes y registros de libros auxiliares y ajustes de los hechos económicos. -Preparar balance de prueba del ente económico. -Realizar los ajustes para el cierre contable. -Elaborar el balance ajustado del ente económico utilizando herramientas informáticas.</t>
  </si>
  <si>
    <t xml:space="preserve">Define el marco conceptual contable y financiero, de acuerdo con normativa. 
Clasifica los soportes contables del ente económico, según normativa 
Reconoce principios de medición según la necesidad del proceso y normativa. 
Reconoce los títulos valores, y documentos contables según normativa. 
Identifica requisitos legales de los soportes contables y títulos valores en las transacciones comerciales, según normativa. 
Identifica la estructura contable, de acuerdo con los requerimientos de la organización. </t>
  </si>
  <si>
    <r>
      <t xml:space="preserve">AA_6: </t>
    </r>
    <r>
      <rPr>
        <sz val="10"/>
        <rFont val="Calibri"/>
        <family val="2"/>
      </rPr>
      <t>Comprender el marco conceptual la historia de la contabilidad, los criterios de reconocimiento y medición, asi como la elaboración de las politicas contables y los soportes contables de acuerdo con normativa</t>
    </r>
  </si>
  <si>
    <r>
      <rPr>
        <b/>
        <sz val="10"/>
        <rFont val="Calibri"/>
        <family val="2"/>
      </rPr>
      <t xml:space="preserve">EVIDENCIAS DE CONOCIMIENTO: 
</t>
    </r>
    <r>
      <rPr>
        <sz val="10"/>
        <rFont val="Calibri"/>
        <family val="2"/>
      </rPr>
      <t xml:space="preserve">Instrumento: Cuestionario
Tecnica: Formulación de preguntas
</t>
    </r>
    <r>
      <rPr>
        <b/>
        <sz val="10"/>
        <rFont val="Calibri"/>
        <family val="2"/>
      </rPr>
      <t xml:space="preserve">EVIDENCIAS DE DESEMPEÑO:
</t>
    </r>
    <r>
      <rPr>
        <sz val="10"/>
        <rFont val="Calibri"/>
        <family val="2"/>
      </rPr>
      <t xml:space="preserve">Técnica:  Observación sistemática
Instrumento:  Lista de chequeo 
</t>
    </r>
    <r>
      <rPr>
        <b/>
        <sz val="10"/>
        <rFont val="Calibri"/>
        <family val="2"/>
      </rPr>
      <t xml:space="preserve">EVIDENCIAS  DE PRODUCTO:
</t>
    </r>
    <r>
      <rPr>
        <sz val="10"/>
        <rFont val="Calibri"/>
        <family val="2"/>
      </rPr>
      <t xml:space="preserve">Tecnica: Observacion del producto
Instrumento: lista de chequeo 
</t>
    </r>
  </si>
  <si>
    <t>● Actividades reflexivas
● Mapa Mental.
● Cuadros comparativos.
● Cuadro Sinóptico.
●.Informe.
● Organigrama</t>
  </si>
  <si>
    <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Alternativa 1:</t>
    </r>
    <r>
      <rPr>
        <sz val="10"/>
        <rFont val="Calibri"/>
        <family val="2"/>
      </rPr>
      <t xml:space="preserve">
Titulo profesional universitario en el núcleo básico de conocimiento de: Contaduría Pública
- Tarjeta profesional en los casos exigidos por la ley
</t>
    </r>
    <r>
      <rPr>
        <b/>
        <sz val="10"/>
        <rFont val="Calibri"/>
        <family val="2"/>
      </rPr>
      <t>Alternativa 2:</t>
    </r>
    <r>
      <rPr>
        <sz val="10"/>
        <rFont val="Calibri"/>
        <family val="2"/>
      </rPr>
      <t xml:space="preserve">
Título de Tecnólogo en el núcleo básico de conocimiento de Contaduría Pública
</t>
    </r>
    <r>
      <rPr>
        <b/>
        <sz val="10"/>
        <rFont val="Calibri"/>
        <family val="2"/>
      </rPr>
      <t>Requisitos de Experiencia Laboral</t>
    </r>
    <r>
      <rPr>
        <sz val="10"/>
        <rFont val="Calibri"/>
        <family val="2"/>
      </rPr>
      <t xml:space="preserve">
</t>
    </r>
    <r>
      <rPr>
        <b/>
        <sz val="10"/>
        <rFont val="Calibri"/>
        <family val="2"/>
      </rPr>
      <t>Alternativa 1:</t>
    </r>
    <r>
      <rPr>
        <sz val="10"/>
        <rFont val="Calibri"/>
        <family val="2"/>
      </rPr>
      <t xml:space="preserve">
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Alternativa 2:</t>
    </r>
    <r>
      <rPr>
        <sz val="10"/>
        <rFont val="Calibri"/>
        <family val="2"/>
      </rPr>
      <t xml:space="preserve">
Treinta (30) meses de experiencia relacionada distribuida así:
Dieciocho (18) meses de experiencia relacionada con el ejercicio de Contabilidad y doce (12) meses en docencia y con el programa de formación
</t>
    </r>
  </si>
  <si>
    <t xml:space="preserve">Guía 6 Marco conceptual y fundamentación de políticas contables </t>
  </si>
  <si>
    <t xml:space="preserve">	Identificar responsabilidades fiscales de los contribuyentes.
-	identificar características y elementos que conforman la evasión y elusión de los
impuestos.
-	calcular los impuestos nacionales y territoriales de la organización.
-	valorar liquidación de impuestos nacionales y territoriales del ente económico.
</t>
  </si>
  <si>
    <t>Conceptos: -contribuyente y declarante. -responsabilidades. -bienes exentos, excluidos, y gravados. Evasión de impuestos y elusión: -definición. -tipos de evasión. -mecanismos de elusión. Sanción: -concepto y clases. Información exógena: -definición, formularios, presentación, plazos. Liquidación y formularios de: - iva. -impuesto al consumo. - ica. - retención en la fuente. Estatuto tributario: -normatividad tributaria. -calendario tributario. Plataforma dirección de impuestos y aduanas nacionales dian: -concepto. -servicios en línea. -instrucciones. -aplicativos e impuestos. Plataforma secretaria de hacienda: -concepto. -servicios en línea. -formularios.</t>
  </si>
  <si>
    <t xml:space="preserve">Establece responsabilidades tributarias de los contribuyentes, según caracterización y normativa. 
Analiza acciones, conductas y comportamiento de la evasión y elusión de los impuestos, según normativa. </t>
  </si>
  <si>
    <r>
      <t xml:space="preserve">AA_7: </t>
    </r>
    <r>
      <rPr>
        <sz val="10"/>
        <rFont val="Calibri"/>
        <family val="2"/>
      </rPr>
      <t>Reconocer los fundamentos del sistema tributario colombiano de acuerdo a normativa</t>
    </r>
  </si>
  <si>
    <t xml:space="preserve">●Mesa redonda
●Rejilla de conceptos
●Infomre
●Trabajo colaborativo </t>
  </si>
  <si>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Alternativa 1:</t>
    </r>
    <r>
      <rPr>
        <sz val="10"/>
        <rFont val="Calibri"/>
        <family val="2"/>
      </rPr>
      <t xml:space="preserve">
Titulo profesional universitario en el núcleo básico de conocimiento de:
- Contaduría Pública
- Tarjeta profesional en los casos exigidos por la ley
</t>
    </r>
    <r>
      <rPr>
        <b/>
        <sz val="10"/>
        <rFont val="Calibri"/>
        <family val="2"/>
      </rPr>
      <t>Alternativa 2:</t>
    </r>
    <r>
      <rPr>
        <sz val="10"/>
        <rFont val="Calibri"/>
        <family val="2"/>
      </rPr>
      <t xml:space="preserve">
Título de Tecnólogo en el núcleo básico de conocimiento de Contaduría Pública.
</t>
    </r>
    <r>
      <rPr>
        <b/>
        <sz val="10"/>
        <rFont val="Calibri"/>
        <family val="2"/>
      </rPr>
      <t>Requisitos de Experiencia Laboral
Alternativa 1:</t>
    </r>
    <r>
      <rPr>
        <sz val="10"/>
        <rFont val="Calibri"/>
        <family val="2"/>
      </rPr>
      <t xml:space="preserve">
Veinticuatro (24) meses de experiencia relacionada distribuida así:
Doce (12) meses de experiencia relacionada con el ejercicio de Contabilidad y doce (12) meses en docencia y con el programa de formación
</t>
    </r>
    <r>
      <rPr>
        <b/>
        <sz val="10"/>
        <rFont val="Calibri"/>
        <family val="2"/>
      </rPr>
      <t>Alternativa 2:</t>
    </r>
    <r>
      <rPr>
        <sz val="10"/>
        <rFont val="Calibri"/>
        <family val="2"/>
      </rPr>
      <t xml:space="preserve">
Treinta (30) meses de experiencia relacionada distribuida así:
Dieciocho (18) meses de experiencia relacionada con el ejercicio de Contabilidad y doce (12)  meses en docencia y con el programa de formación</t>
    </r>
  </si>
  <si>
    <r>
      <rPr>
        <b/>
        <sz val="10"/>
        <rFont val="Calibri"/>
        <family val="2"/>
      </rPr>
      <t xml:space="preserve">Guía7 </t>
    </r>
    <r>
      <rPr>
        <sz val="10"/>
        <rFont val="Calibri"/>
        <family val="2"/>
      </rPr>
      <t xml:space="preserve">Fundamentación tributaria </t>
    </r>
  </si>
  <si>
    <t xml:space="preserve"> Identifica las funciones financieras, según normas internacionales de contabilidad.
Emplea herramientas financieras, de acuerdo con las necesidades de la organización.</t>
  </si>
  <si>
    <r>
      <rPr>
        <b/>
        <sz val="10"/>
        <rFont val="Calibri"/>
        <family val="2"/>
      </rPr>
      <t>AA_8</t>
    </r>
    <r>
      <rPr>
        <sz val="10"/>
        <rFont val="Calibri"/>
        <family val="2"/>
      </rPr>
      <t>:  Aplicar matematica financiera en la medición de los hechos economicos de acuerdo con normativa y politicas contables</t>
    </r>
  </si>
  <si>
    <t xml:space="preserve">EVIDENCIAS DE CONOCIMIENTO: 
Instrumento: Cuestionario
Tecnica: Formulación de preguntas sobre:
EVIDENCIAS DE DESEMPEÑO:
Técnica:  Observación sistemática
Instrumento:  Lista de chequeo 
EVIDENCIAS  DE PRODUCTO:
Tecnica: Observacion del producto
Instrumento: lista de chequeo 
</t>
  </si>
  <si>
    <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 xml:space="preserve">Alternativa 2:
</t>
    </r>
    <r>
      <rPr>
        <sz val="10"/>
        <rFont val="Calibri"/>
        <family val="2"/>
      </rPr>
      <t xml:space="preserve">Treinta (30) meses de experiencia relacionada distribuida así: Dieciocho (18) meses de experiencia relacionada con el ejercicio de Contabilidad y doce (12) meses en docencia y con el programa de formación
</t>
    </r>
  </si>
  <si>
    <r>
      <rPr>
        <b/>
        <sz val="10"/>
        <rFont val="Calibri"/>
        <family val="2"/>
      </rPr>
      <t xml:space="preserve">Guía 8 </t>
    </r>
    <r>
      <rPr>
        <sz val="10"/>
        <rFont val="Calibri"/>
        <family val="2"/>
      </rPr>
      <t>Fundamentación y aplicación de matematicas financieras en contabilidad</t>
    </r>
  </si>
  <si>
    <t>comunicación: concepto, tipos, usos, medios, canales, técnicas, procesos
características, escenarios, componentes, funciones, barreras, niveles.
expresión corporal: concepto, características, gestos, posturas, emociones, sentimientos
actos de habla: concepto, percepción, observación, escucha activa, comunicación verbal y
no verbal.
comprensión de textos: concepto, técnicas, procesos, niveles, características,
interpretación, elementos.
redacción de textos: tipos, usos, clases, partes, forma, contenido, intencionalidad,
técnicas, métodos, cohesión, coherencia, normas básicas de sintaxis, ortografía,
puntuación, principios y cualidades.
carácter convencional y función social de los signos: concepto, tipos, relaciones,
usos, carácter, interpretación, características, contexto.
procesos de pensamiento: concepto, análisis, síntesis, proposición.
consulta y lectura: métodos, técnicas selección, organización y archivo de
información en diversas fuentes, niveles, estrategias.
normatividad: normas icontec para la elaboración de textos escritos</t>
  </si>
  <si>
    <t>reconocer la importancia, naturaleza y características de la comunicación humana.
mantener la atención y escucha en los procesos de comunicación.
interpretar mensajes y reconstruir el discurso con sus propias palabras manteniendo el
sentido.
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
emplear estructuras textuales básicas en la elaboración de textos.
redactar diferentes tipos de textos aplicando reglas gramaticales, ortográficas y de
puntuación.
aplicar normatividad vigente en la producción de textos
seleccionar el tipo de texto con sus intereses y necesidades de conocimiento</t>
  </si>
  <si>
    <t xml:space="preserve">Reconoce la importancia, naturaleza y características de la comunicación humana, según el contexto en el que se desarrolla. 
Escucha con atención y concentración, asiente y pregunta al hablante
Oyente para retroalimentar el proceso. 
Establece acuerdos a partir de la diversidad de conceptos y opiniones. 
Interpreta señales, signos, símbolos e íconos propios de su actividad laboral. 
Codifica y decodifica mensajes utilizando procesos comunicativos orales y escritos. 
Utiliza íconos, símbolos, señales, planos, esquemas y flujogramas según requerimiento. 
Gráfica la información con contenidos semánticos. 
Utiliza la información según el propósito establecido. 
Apropia un método para leer comprensiva e interpretativamente. 
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 
Emplea para la producción de textos normatividad vigente. </t>
  </si>
  <si>
    <r>
      <rPr>
        <b/>
        <sz val="10"/>
        <rFont val="Calibri"/>
        <family val="2"/>
      </rPr>
      <t>AA_9</t>
    </r>
    <r>
      <rPr>
        <sz val="10"/>
        <rFont val="Calibri"/>
        <family val="2"/>
      </rPr>
      <t>: Desarrollar procesos comunicativos de acuerdo con el entorno social y laboral</t>
    </r>
  </si>
  <si>
    <r>
      <rPr>
        <b/>
        <sz val="10"/>
        <rFont val="Calibri"/>
        <family val="2"/>
      </rPr>
      <t xml:space="preserve">Requisitos Académicos:
</t>
    </r>
    <r>
      <rPr>
        <sz val="10"/>
        <rFont val="Calibri"/>
        <family val="2"/>
      </rPr>
      <t>Formación en Ciencias de la Comunicación, Periodismo, Lingüística, Filología, Lenguas</t>
    </r>
    <r>
      <rPr>
        <b/>
        <sz val="10"/>
        <rFont val="Calibri"/>
        <family val="2"/>
      </rPr>
      <t xml:space="preserve">
</t>
    </r>
    <r>
      <rPr>
        <sz val="10"/>
        <rFont val="Calibri"/>
        <family val="2"/>
      </rPr>
      <t>Clásicas o Modernas, Español y Literatura.</t>
    </r>
    <r>
      <rPr>
        <b/>
        <sz val="10"/>
        <rFont val="Calibri"/>
        <family val="2"/>
      </rPr>
      <t xml:space="preserve">
Experiencia Laboral:
-</t>
    </r>
    <r>
      <rPr>
        <sz val="10"/>
        <rFont val="Calibri"/>
        <family val="2"/>
      </rPr>
      <t xml:space="preserve"> Dos (2) años de Experiencia Laboral en el área
- Seis (6) meses de experiencia docente</t>
    </r>
  </si>
  <si>
    <t>Guía9 Procesos de comunicación</t>
  </si>
  <si>
    <t xml:space="preserve">Efectúa Arqueos de caja General y caja menor según las políticas contables 
Realiza la conciliación bancaria de acuerdo con normativa y política de la organización. 
Registra las partidas del efectivo y equivalente de efectivo de acuerdo con la política contable </t>
  </si>
  <si>
    <r>
      <rPr>
        <b/>
        <sz val="10"/>
        <rFont val="Calibri"/>
        <family val="2"/>
      </rPr>
      <t>AA_10</t>
    </r>
    <r>
      <rPr>
        <sz val="10"/>
        <rFont val="Calibri"/>
        <family val="2"/>
      </rPr>
      <t xml:space="preserve"> : Reconocer  el efectivo y equivalente de efectivo de acuerdo a normativa y  políticas contables</t>
    </r>
  </si>
  <si>
    <r>
      <rPr>
        <b/>
        <sz val="10"/>
        <rFont val="Calibri"/>
        <family val="2"/>
      </rPr>
      <t xml:space="preserve">EVIDENCIAS DE CONOCIMIENTO: </t>
    </r>
    <r>
      <rPr>
        <sz val="10"/>
        <rFont val="Calibri"/>
        <family val="2"/>
      </rPr>
      <t xml:space="preserve">
Instrumento: Cuestionario
Tecnica: Formulación de preguntas sobre:
</t>
    </r>
    <r>
      <rPr>
        <b/>
        <sz val="10"/>
        <rFont val="Calibri"/>
        <family val="2"/>
      </rPr>
      <t>EVIDENCIAS DE DESEMPEÑO:</t>
    </r>
    <r>
      <rPr>
        <sz val="10"/>
        <rFont val="Calibri"/>
        <family val="2"/>
      </rPr>
      <t xml:space="preserve">
Técnica:  Observación sistemática
Instrumento:  Lista de chequeo 
</t>
    </r>
    <r>
      <rPr>
        <b/>
        <sz val="10"/>
        <rFont val="Calibri"/>
        <family val="2"/>
      </rPr>
      <t>EVIDENCIAS  DE PRODUCTO:</t>
    </r>
    <r>
      <rPr>
        <sz val="10"/>
        <rFont val="Calibri"/>
        <family val="2"/>
      </rPr>
      <t xml:space="preserve">
Tecnica: Observacion del producto
Instrumento: lista de chequeo 
</t>
    </r>
  </si>
  <si>
    <t xml:space="preserve">●Informe
●Actividad ludica
●Entrevista
●Emparejamiento
●Composicion metaforica
●Ccuadro sinóptico
●Diagrama de llaves
</t>
  </si>
  <si>
    <r>
      <rPr>
        <b/>
        <sz val="10"/>
        <rFont val="Calibri"/>
        <family val="2"/>
      </rPr>
      <t xml:space="preserve">Guía 10 </t>
    </r>
    <r>
      <rPr>
        <sz val="10"/>
        <rFont val="Calibri"/>
        <family val="2"/>
      </rPr>
      <t>Efectivo y equivalentes de efectivo</t>
    </r>
  </si>
  <si>
    <t>TRIMESTRE 1</t>
  </si>
  <si>
    <t>AP3 Identificar los hechos económicos  para su reconocimiento y medición  de acuerdo con normativa y políticas contables</t>
  </si>
  <si>
    <r>
      <rPr>
        <b/>
        <sz val="10"/>
        <rFont val="Calibri"/>
        <family val="2"/>
      </rPr>
      <t>210303022</t>
    </r>
    <r>
      <rPr>
        <sz val="10"/>
        <rFont val="Calibri"/>
        <family val="2"/>
      </rPr>
      <t xml:space="preserve"> Reconocer recursos financieros de acuerdo con metodología y normativa</t>
    </r>
  </si>
  <si>
    <t>Reconoce los pasivos financieros del ente económico, según política contable. 
Registra los contratos de participación e instrumentos de patrimonio del hecho económico, según normativa y políticas contables</t>
  </si>
  <si>
    <r>
      <rPr>
        <b/>
        <sz val="10"/>
        <rFont val="Calibri"/>
        <family val="2"/>
      </rPr>
      <t>AA_11:</t>
    </r>
    <r>
      <rPr>
        <sz val="10"/>
        <rFont val="Calibri"/>
        <family val="2"/>
      </rPr>
      <t xml:space="preserve"> Aplicar técnicas de reconocimiento y medición de los instrumentos financieros y de patrimonio de acuerdo  con normativa y políticas contables</t>
    </r>
  </si>
  <si>
    <r>
      <rPr>
        <b/>
        <sz val="10"/>
        <rFont val="Calibri"/>
        <family val="2"/>
      </rPr>
      <t xml:space="preserve">Guía 11 </t>
    </r>
    <r>
      <rPr>
        <sz val="10"/>
        <rFont val="Calibri"/>
        <family val="2"/>
      </rPr>
      <t xml:space="preserve">Instrumentos financieros y patrimonio </t>
    </r>
  </si>
  <si>
    <r>
      <rPr>
        <b/>
        <sz val="10"/>
        <rFont val="Calibri"/>
        <family val="2"/>
      </rPr>
      <t xml:space="preserve">240201526
</t>
    </r>
    <r>
      <rPr>
        <sz val="10"/>
        <rFont val="Calibri"/>
        <family val="2"/>
      </rPr>
      <t>Enrique Low Murtra- Interactuar en el contexto productivo y social de acuerdo con principios éticos para la construcción de una cultura de paz</t>
    </r>
  </si>
  <si>
    <r>
      <rPr>
        <b/>
        <sz val="10"/>
        <rFont val="Calibri"/>
        <family val="2"/>
      </rPr>
      <t xml:space="preserve">TRANSVERSAL ETICA 
240201526 01 </t>
    </r>
    <r>
      <rPr>
        <sz val="10"/>
        <rFont val="Calibri"/>
        <family val="2"/>
      </rPr>
      <t xml:space="preserve">Promover mi dignidad y la del otro a partir de los principios y valores éticos como aporte en la instauración de una cultura de paz.
</t>
    </r>
    <r>
      <rPr>
        <b/>
        <sz val="10"/>
        <rFont val="Calibri"/>
        <family val="2"/>
      </rPr>
      <t>240201526 02</t>
    </r>
    <r>
      <rPr>
        <sz val="10"/>
        <rFont val="Calibri"/>
        <family val="2"/>
      </rPr>
      <t xml:space="preserve"> Establecer relaciones de crecimiento personal y comunitario a partir del bien común como aporte para el desarrollo social.
</t>
    </r>
    <r>
      <rPr>
        <b/>
        <sz val="10"/>
        <rFont val="Calibri"/>
        <family val="2"/>
      </rPr>
      <t>240201526 03</t>
    </r>
    <r>
      <rPr>
        <sz val="10"/>
        <rFont val="Calibri"/>
        <family val="2"/>
      </rPr>
      <t xml:space="preserve"> Promover el uso racional de los recursos naturales a partir de criterios de sostenibilidad y sustentabilidad ética y normativa vigente.
</t>
    </r>
    <r>
      <rPr>
        <b/>
        <sz val="10"/>
        <rFont val="Calibri"/>
        <family val="2"/>
      </rPr>
      <t>240201526 04</t>
    </r>
    <r>
      <rPr>
        <sz val="10"/>
        <rFont val="Calibri"/>
        <family val="2"/>
      </rPr>
      <t xml:space="preserve"> Contribuir con el fortalecimiento de la cultura de paz a partir de la dignidad humana y las estrategias para la transformación de conflictos.
</t>
    </r>
  </si>
  <si>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gobernabilidad: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</si>
  <si>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</si>
  <si>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</si>
  <si>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r>
      <rPr>
        <b/>
        <sz val="10"/>
        <rFont val="Calibri"/>
        <family val="2"/>
      </rPr>
      <t>AA_12</t>
    </r>
    <r>
      <rPr>
        <sz val="10"/>
        <rFont val="Calibri"/>
        <family val="2"/>
      </rPr>
      <t>: Establecer relaciones interpersonales con principios éticos en el contexto social y productivo.</t>
    </r>
  </si>
  <si>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</si>
  <si>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t xml:space="preserve">Consumible:
- Elementos de papelería.
Devolutivo:
- Tablero 
- Computadores Portátiles
- Sillas
- Televisor 
- Mesas 
- Elementos de conectividad y medios audiovisuales
</t>
  </si>
  <si>
    <r>
      <t xml:space="preserve">Requisitos Académicos:
</t>
    </r>
    <r>
      <rPr>
        <b/>
        <sz val="10"/>
        <rFont val="Calibri"/>
        <family val="2"/>
      </rPr>
      <t xml:space="preserve">Alternativa 1:
</t>
    </r>
    <r>
      <rPr>
        <sz val="10"/>
        <rFont val="Calibri"/>
        <family val="2"/>
      </rPr>
      <t xml:space="preserve">- Profesional en carreras de formación relacionadas con filosofía, o antropología, o psicología, o trabajo social, o sociología o afines.
</t>
    </r>
    <r>
      <rPr>
        <b/>
        <sz val="10"/>
        <rFont val="Calibri"/>
        <family val="2"/>
      </rPr>
      <t xml:space="preserve">Alternativa 2:
</t>
    </r>
    <r>
      <rPr>
        <sz val="10"/>
        <rFont val="Calibri"/>
        <family val="2"/>
      </rPr>
      <t xml:space="preserve">- Profesional con estudios relacionados en ética, o bioética, o deontología o humanismo
</t>
    </r>
    <r>
      <rPr>
        <b/>
        <sz val="10"/>
        <rFont val="Calibri"/>
        <family val="2"/>
      </rPr>
      <t>Experiencia Laboral:</t>
    </r>
    <r>
      <rPr>
        <sz val="10"/>
        <rFont val="Calibri"/>
        <family val="2"/>
      </rPr>
      <t xml:space="preserve">
Veinticuatro (24) meses de experiencia: de los cuales dieciocho (18) meses estarán relacionados con el ejercicio de la profesión u oficio objeto de la formación profesional y seis (6) meses en labores de docencia y/o trabajo comunitario.</t>
    </r>
  </si>
  <si>
    <r>
      <t xml:space="preserve">Guía 12 </t>
    </r>
    <r>
      <rPr>
        <sz val="10"/>
        <rFont val="Calibri"/>
        <family val="2"/>
      </rPr>
      <t>Etica y formación en valores</t>
    </r>
  </si>
  <si>
    <r>
      <rPr>
        <b/>
        <sz val="10"/>
        <rFont val="Calibri"/>
        <family val="2"/>
      </rPr>
      <t xml:space="preserve">210303022 </t>
    </r>
    <r>
      <rPr>
        <sz val="10"/>
        <rFont val="Calibri"/>
        <family val="2"/>
      </rPr>
      <t>Reconocer recursos financieros de acuerdo con metodología y normativa</t>
    </r>
  </si>
  <si>
    <t xml:space="preserve">econoce los activos fijos del ente económico según los estándares internacionales y política contable 
Realiza deterioro, depreciación y desmantelamiento de los activos fijos de acuerdo con política contable. 
Reconoce los hechos económicos de propiedad planta y equipo de acuerdo con la política contable 
Establece los activos intangibles del ente económico, según normativa. 
Determina las cuentas de diferidos de hechos económicos, según política contable. </t>
  </si>
  <si>
    <r>
      <rPr>
        <b/>
        <sz val="10"/>
        <rFont val="Calibri"/>
        <family val="2"/>
      </rPr>
      <t>AA_13:</t>
    </r>
    <r>
      <rPr>
        <sz val="10"/>
        <rFont val="Calibri"/>
        <family val="2"/>
      </rPr>
      <t xml:space="preserve"> Reconocer y medir  activos fijos, intangibles y diferidos  de acuerdo con normativa y políticas contables</t>
    </r>
  </si>
  <si>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</si>
  <si>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t xml:space="preserve">●Informes
●trabajo colaborativo 
●Cuestinario 
●Actividad didactica
●Mapa conceptual
●Folleto
●Crucigrama
●Mapa de sol 
●cuadro comparativo.
●Flujograma
●Trabajo colaborativo
</t>
  </si>
  <si>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Contabilidad y doce (12) meses en docencia y con el programa de formación</t>
    </r>
  </si>
  <si>
    <r>
      <rPr>
        <b/>
        <sz val="10"/>
        <rFont val="Calibri"/>
        <family val="2"/>
      </rPr>
      <t xml:space="preserve">Guía 13 </t>
    </r>
    <r>
      <rPr>
        <sz val="10"/>
        <rFont val="Calibri"/>
        <family val="2"/>
      </rPr>
      <t>Propiedades, planta y equipo, Propiedades de inversión y activos intangibles</t>
    </r>
  </si>
  <si>
    <r>
      <rPr>
        <b/>
        <sz val="10"/>
        <rFont val="Calibri"/>
        <family val="2"/>
      </rPr>
      <t>210303022</t>
    </r>
    <r>
      <rPr>
        <sz val="10"/>
        <rFont val="Calibri"/>
        <family val="2"/>
      </rPr>
      <t xml:space="preserve"> Reconocer recursos financieros de acuerdo con metodología y normativa
</t>
    </r>
  </si>
  <si>
    <t xml:space="preserve"> -Clasifica los métodos de valuación de inventarios según política contable
· Reconoce los hechos económicos de los inventarios de acuerdo con la política contable
· Reconoce las partidas de cuentas por pagar, teniendo en cuenta normativa y políticas contables</t>
  </si>
  <si>
    <r>
      <rPr>
        <b/>
        <sz val="10"/>
        <rFont val="Calibri"/>
        <family val="2"/>
      </rPr>
      <t>AA_14</t>
    </r>
    <r>
      <rPr>
        <sz val="10"/>
        <rFont val="Calibri"/>
        <family val="2"/>
      </rPr>
      <t xml:space="preserve"> : Reconocer  el inventario de acuerdo a normativa y políticas contables</t>
    </r>
  </si>
  <si>
    <t xml:space="preserve">●Informes
●trabajo colaborativo 
●Cuestinario 
●Actividad didactica
</t>
  </si>
  <si>
    <r>
      <rPr>
        <b/>
        <sz val="10"/>
        <rFont val="Calibri"/>
        <family val="2"/>
      </rPr>
      <t xml:space="preserve">Guía 14 </t>
    </r>
    <r>
      <rPr>
        <sz val="10"/>
        <rFont val="Calibri"/>
        <family val="2"/>
      </rPr>
      <t xml:space="preserve">Inventarios </t>
    </r>
  </si>
  <si>
    <r>
      <rPr>
        <b/>
        <sz val="10"/>
        <rFont val="Calibri"/>
        <family val="2"/>
      </rPr>
      <t>220601501</t>
    </r>
    <r>
      <rPr>
        <sz val="10"/>
        <rFont val="Calibri"/>
        <family val="2"/>
      </rPr>
      <t xml:space="preserve"> Aplicar practicas de proteccion ambiental, seguridad y salud en el trabajo de acuerdo con las politicas organizacionales y la normatividad vigente</t>
    </r>
  </si>
  <si>
    <r>
      <rPr>
        <b/>
        <sz val="10"/>
        <rFont val="Calibri"/>
        <family val="2"/>
      </rPr>
      <t xml:space="preserve">TRANSVERSAL AMBIENTAL 
220601501 01 </t>
    </r>
    <r>
      <rPr>
        <sz val="10"/>
        <rFont val="Calibri"/>
        <family val="2"/>
      </rPr>
      <t xml:space="preserve">Analizar las estrategias para la prevención y control de los impactos ambientales y de los accidentes y enfermedades laborales (ATEL), de acuerdo con las políticas organizacionales y el entorno social.
</t>
    </r>
    <r>
      <rPr>
        <b/>
        <sz val="10"/>
        <rFont val="Calibri"/>
        <family val="2"/>
      </rPr>
      <t>220601501 02</t>
    </r>
    <r>
      <rPr>
        <sz val="10"/>
        <rFont val="Calibri"/>
        <family val="2"/>
      </rPr>
      <t xml:space="preserve"> Implementar estrategias para el control de los impactos ambientales y  de los accidentes y enfermedades,  de acuerdo con los planes y programas establecidos por la organización.
</t>
    </r>
    <r>
      <rPr>
        <b/>
        <sz val="10"/>
        <rFont val="Calibri"/>
        <family val="2"/>
      </rPr>
      <t xml:space="preserve">220601501 03 </t>
    </r>
    <r>
      <rPr>
        <sz val="10"/>
        <rFont val="Calibri"/>
        <family val="2"/>
      </rPr>
      <t>Realizar seguimiento y acompañamiento al desarrollo de los planes y programas ambientales y  SST, según el  área de desempeño</t>
    </r>
    <r>
      <rPr>
        <b/>
        <sz val="10"/>
        <rFont val="Calibri"/>
        <family val="2"/>
      </rPr>
      <t xml:space="preserve">
220601501 04</t>
    </r>
    <r>
      <rPr>
        <sz val="10"/>
        <rFont val="Calibri"/>
        <family val="2"/>
      </rPr>
      <t xml:space="preserve"> Proponer acciones de mejora para el manejo ambiental y el control de la SST, de acuerdo con estrategias de trabajo colaborativo, cooperativo y coordinado en el contexto productivo y social.</t>
    </r>
  </si>
  <si>
    <t xml:space="preserve"> - Diferenciar los aspectos e impactos ambientales asociados a su entorno laboral y social.
-Examinar las estrategias establecidas para el control de los impactos ambientales y los atel.
-revisar la política ambiental y de seguridad y salud en el trabajo.
-poner en práctica las estrategias para el control de los impactos ambientales y atel.
-identificar las clases de planes y programas de gestión ambiental y de sst establecidos para la intervención de los impactos ambientales y los riesgos de sst.
 - llevar a cabo las actividades establecidas en los planes y programas ambientales y de sst, establecidos por la organización sst. 
- monitorear la ejecución de las actividades propias de su contexto, establecidas en los planes y programas de gestión ambiental y de sst. 
- confirmar la ejecución de las actividades establecidas en los planes y programas ambientales y de sst. 
- consolidar la información del seguimiento al cumplimiento de los planes ambientales y sst. 
- participar en la investigación de incidentes ambientales y atel. 
- apoyar la gestión de acciones de mejora de acuerdo con los requerimientos de la organización. 
- recomendar acciones tendientes a mejorar la gestión ambiental y la sst. 
- promover la cultura ambientalmente responsable, el desarrollo sustentable y el autocuidado en su contexto social y productivo</t>
  </si>
  <si>
    <t xml:space="preserve">
- medio ambiente: concepto, componentes, conservación, aspectos e impactos ambientales, normatividad básica legal. 
- aspectos e impactos ambientales: concepto, características, clases según el contexto social y productivo, problemática ambiental asociada y legislación aplicable. 
- impactos ambientales: concepto, clases, medidas de manejo ambiental. 
- políticas ambientales y de sst: concepto, características, alcance y clases. 
- planes de manejo y gestión ambiental: objeto, aplicación y estructura. 
- planes y programas de gestión de sst: objeto, aplicación y estructura. 
- sistema de gestión y seguridad y salud en el trabajo: conceptos generales y marco básico legal, derechos y deberes. 
- directrices y requisitos internos del sistema de seguridad y salud en el trabajo: reglamento de higiene y seguridad industrial, reglamento interno de trabajo, procedimientos de trabajo seguro, programas, política de seguridad salud en el trabajo y políticas de prevención de alcohol y sustancias psicoactivas. 
- peligros de seguridad y salud en el trabajo propios del sector económico: concepto, características, clases, efectos a la salud, mecanismos de control y normatividad. 
- lesiones y enfermedades propias del sector económico: conceptos, clases, causas y características. 
- consecuencias de los actos estándar y sub estándar en el ambiente laboral: concepto y consecuencias. 
- medidas de manejo ambiental: concepto, prevención, control y mitigación, estrategias de implementación. 
- plan de emergencias y contingencias: concepto, clases, objeto, alcance y estructura básica. 
- monitoreo y seguimiento: concepto, métodos y documentación asociada. 
- evidencias de cumplimiento a los programas ambientales y de sst: concepto, clases y características. 
- normatividad: reporte e investigación de accidentes de trabajo y enfermedades laborales. 
- sostenibilidad en el contexto productivo: conservación uso y manejo de los recursos. 
- estrategias de trabajo colaborativo, cooperativo y coordinado: concepto y características. 
 - comités ambientales y de seguridad y salud en el trabajo: concepto, características y funciones</t>
  </si>
  <si>
    <t>Contextualiza el entorno ambiental y de la seguridad y salud en el trabajo según la normatividad vigente.
Analiza la problemática ambiental, peligros y riesgos de las personas en su desempeño laboral según marco normativo
Interpreta los planes y programas de gestión ambiental y de SST según las condiciones de su ambiente laboral.
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
Actúa frente a los incidentes ambientalesy de seguridad y salud en el trabajo de acuerdo con lo establecido en el plan de emergencias.
Identifica los mecanismos de control y seguimiento a las condiciones ambientales y del SST,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t>
  </si>
  <si>
    <r>
      <t xml:space="preserve">AA_15 </t>
    </r>
    <r>
      <rPr>
        <sz val="10"/>
        <color theme="1"/>
        <rFont val="Calibri"/>
        <family val="2"/>
      </rPr>
      <t>Proponer estrategias de prevención ambiental y seguridad y salud en el trabajo según politicas organizacionales.</t>
    </r>
  </si>
  <si>
    <t>Aula
• Plataforma virtual
• Biblioteca SENA 
• Internet
•Trabajo extra aula</t>
  </si>
  <si>
    <r>
      <rPr>
        <b/>
        <sz val="10"/>
        <rFont val="Calibri"/>
        <family val="2"/>
      </rPr>
      <t>Requisitos Académicos:</t>
    </r>
    <r>
      <rPr>
        <sz val="10"/>
        <rFont val="Calibri"/>
        <family val="2"/>
      </rPr>
      <t xml:space="preserve">
- Profesional especializado en seguridad y salud en el trabajo con formación en gestión
ambiental o educación ambiental.
- Ingeniero ambiental, ecólogo o profesiones afines con formación en Seguridad y salud
en el trabajo.
- Profesional con especialización en gestión ambiental y seguridad y salud en el trabajo.
</t>
    </r>
    <r>
      <rPr>
        <b/>
        <sz val="10"/>
        <rFont val="Calibri"/>
        <family val="2"/>
      </rPr>
      <t xml:space="preserve">Experiencia Laboral:
</t>
    </r>
    <r>
      <rPr>
        <sz val="10"/>
        <rFont val="Calibri"/>
        <family val="2"/>
      </rPr>
      <t>Veinticuatro (24) meses de Experiencia: de los cuales dieciocho (18) meses estarán
relacionados con el ejercicio de la profesión u oficio objeto de la formación profesional y seis (6) meses en labores de docencia</t>
    </r>
  </si>
  <si>
    <t>Guía 15 Seguridad y Salud en el Trabajo</t>
  </si>
  <si>
    <t>Reconoce la cartera por cobrar, según las políticas contables y normativa 
Registra los ingresos del ente económico de acuerdo con normativa y políticas contables</t>
  </si>
  <si>
    <r>
      <rPr>
        <b/>
        <sz val="10"/>
        <rFont val="Calibri"/>
        <family val="2"/>
      </rPr>
      <t>AA_16</t>
    </r>
    <r>
      <rPr>
        <sz val="10"/>
        <rFont val="Calibri"/>
        <family val="2"/>
      </rPr>
      <t>: Aplicar técnicas de reconocimiento y medición de los ingresos de acuerdo con normativa y políticas contables</t>
    </r>
  </si>
  <si>
    <r>
      <rPr>
        <b/>
        <sz val="10"/>
        <rFont val="Calibri"/>
        <family val="2"/>
      </rPr>
      <t xml:space="preserve">EVIDENCIAS DE CONOCIMIENTO: </t>
    </r>
    <r>
      <rPr>
        <sz val="10"/>
        <rFont val="Calibri"/>
        <family val="2"/>
      </rPr>
      <t xml:space="preserve">
Instrumento: Cuestionario
Tecnica: Formulación de preguntas sobre:
</t>
    </r>
    <r>
      <rPr>
        <b/>
        <sz val="10"/>
        <rFont val="Calibri"/>
        <family val="2"/>
      </rPr>
      <t>EVIDENCIAS DE DESEMPEÑO:</t>
    </r>
    <r>
      <rPr>
        <sz val="10"/>
        <rFont val="Calibri"/>
        <family val="2"/>
      </rPr>
      <t xml:space="preserve">
Técnica:  Observación sistemática
Instrumento:  Lista de chequeo 
</t>
    </r>
    <r>
      <rPr>
        <b/>
        <sz val="10"/>
        <rFont val="Calibri"/>
        <family val="2"/>
      </rPr>
      <t>EVIDENCIAS  DE PRODUCTO:</t>
    </r>
    <r>
      <rPr>
        <sz val="10"/>
        <rFont val="Calibri"/>
        <family val="2"/>
      </rPr>
      <t xml:space="preserve">
Tecnica: Observacion del producto
Instrumento: lista de chequeo 
</t>
    </r>
  </si>
  <si>
    <t>●Informe
●Trabajo colaborativo
●Mapas mentales
●Rejillas de conceptos
●Cuadro sinoptico
●Relacion de imágenes
●Sopa de letras</t>
  </si>
  <si>
    <r>
      <t>Guía 16</t>
    </r>
    <r>
      <rPr>
        <sz val="10"/>
        <rFont val="Calibri"/>
        <family val="2"/>
      </rPr>
      <t xml:space="preserve"> Ingresos </t>
    </r>
  </si>
  <si>
    <t xml:space="preserve">Reconoce los hechos económicos de la nómina de acuerdo con normativa y políticas contables. 
Calcula la Nómina de acuerdo con la normativa laboral y política contable. </t>
  </si>
  <si>
    <r>
      <t xml:space="preserve"> </t>
    </r>
    <r>
      <rPr>
        <b/>
        <sz val="10"/>
        <rFont val="Calibri"/>
        <family val="2"/>
      </rPr>
      <t>AA_17:</t>
    </r>
    <r>
      <rPr>
        <sz val="10"/>
        <rFont val="Calibri"/>
        <family val="2"/>
      </rPr>
      <t xml:space="preserve"> Reconocer y medir los beneficios para empleados según normativa</t>
    </r>
  </si>
  <si>
    <t xml:space="preserve">●Representación escénica
●Rejilla de conceptos
●Cuadros comparativos
●Informes 
●Trabajo colaborativo
</t>
  </si>
  <si>
    <t>Ambientes en Centro de Formación o móvil, dotado de equipos de cómputo, aplicativos, recursos de papelería, formatos, marcadores, borradores, y herramientas ofimáticas para el desarrollo de la formación de acuerdo a la región (urbana o rural).
 - 1 Televisor,  1 Tablero Acrílico,  Aplicaciones y herramientas ofimáticas con conectividad a internet.
Elementos y condiciones relacionadas con la seguridad industrial, la salud ocupacional y el medio ambiente.
Señalización de seguridad,  Elementos de Protección contra incendios,  Vías y salidas de evacuación,  Limpieza, orden y mantenimiento centros de trabajo,  Climatización, Ventilación, Iluminación, Ruidos, Ergonomía,  Kit de primeros auxilios.</t>
  </si>
  <si>
    <t>•Memoria USB. 
•Marcador permanente, borrables y resaltador.
•Resma de papel tamaño carta y oficio. 
•Pegante. 
•Papel Kimberly, periódico, iris y fomi.
•Sobre manila tamaño carta y oficio. 
•Post-it. 
•Borrador para tablero. 
•Folder, carpeta y ganchos legajadores. 
•Cinta adhesiva transparente y de enmascarar. 
•Sacaganchos, cosedora, gancho clip y mariposa. 
•Perforadora. 
•Esferos. 
•Tijera común y bisturí. 
•Cartón paja y cartulina. 
•Block papel rayado. 
•Sacapuntas, borrador y regla. 
•Lápiz, colores y portaminas.</t>
  </si>
  <si>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 xml:space="preserve">Alternativa 2:
</t>
    </r>
    <r>
      <rPr>
        <sz val="10"/>
        <rFont val="Calibri"/>
        <family val="2"/>
      </rPr>
      <t xml:space="preserve">Treinta (30) meses de experiencia relacionada distribuida así: Dieciocho (18) meses de experiencia relacionada con el ejercicio de Contabilidad y doce (12) meses en docencia y con el programa de formación
</t>
    </r>
  </si>
  <si>
    <r>
      <rPr>
        <b/>
        <sz val="10"/>
        <rFont val="Calibri"/>
        <family val="2"/>
      </rPr>
      <t xml:space="preserve">Guía17 </t>
    </r>
    <r>
      <rPr>
        <sz val="10"/>
        <rFont val="Calibri"/>
        <family val="2"/>
      </rPr>
      <t xml:space="preserve">Nomina  </t>
    </r>
  </si>
  <si>
    <t>210601020 Atender clientes de acuerdo con procedimiento de servicio y normativa</t>
  </si>
  <si>
    <t>políticas: normas y procedimientos del servicio.
normatividad aplicada al sector.
portafolio de productos: características y tipos.
servicio: definición, ciclo, triángulo, momentos de verdad, protocolo, procedimiento,
normas técnicas, canales.
cliente o usuario: definición, clasificación, tipología, características de población vulnerable.
comunicación: definición, técnicas, tipos, expresión oral y escrita
operación del servicio: normas para el manejo de la información, planes de contingencia y
reportes de fallas.
respuesta: definición, técnicas, tiempo.
etiqueta y protocolo empresarial: concepto, reglas, imagen corporativa, normas de
cortesía.
normativa seguridad y salud en el trabajo: higiene postural, identificación de riesgos y
cuidados para minimizar el riesgo.
manuales de procedimientos: manejo de equipos y herramientas.
sistema de información: registro y bases de datos.
código de ética: principios rectores y normas.
metas, indicadores y métricas de calidad del servicio.</t>
  </si>
  <si>
    <t>diferenciar normas, políticas y procedimientos del servicio al cliente.
interpretar tipos, características de servicio a usuarios y portafolio de productos y
servicios.
emplear en la atención al cliente técnicas y políticas.
revisar la atención a clientes en la operación del servicio.
realizar seguimiento en el cumplimiento de seguridad y salud en el trabajo, etiqueta y
protocolo.</t>
  </si>
  <si>
    <t>· Reconoce políticas, tipos de clientes, portafolio de productos aplicables en la prestación del servicio, de acuerdo con normativa.
· Establece caracterización de los clientes aplicando normas técnicas, tipología, protocolo, canales, actividad económica, técnicas de comunicación, según normativa y políticas de la organización.
· Resuelve los requerimientos del cliente en la prestación del servicio, de acuerdo con los procedimientos establecidos por la organización.
· Utiliza protocolo y etiqueta, de acuerdo con procedimientos de la organización.
· Aplica normas de salud ocupacional, higiene postural en la ejecución de su cargo minimizando los riesgos, de acuerdo con políticas de la organización y normativa.
· Gestiona los requerimientos de usuarios o clientes utilizando herramientas y equipos, de acuerdo con políticas organizacionales y normativa.
· Aplica indicadores y métricas en la atención y servicios al cliente, según política de la organización y normativa.</t>
  </si>
  <si>
    <r>
      <rPr>
        <b/>
        <sz val="10"/>
        <rFont val="Calibri"/>
        <family val="2"/>
      </rPr>
      <t>AA_18</t>
    </r>
    <r>
      <rPr>
        <sz val="10"/>
        <rFont val="Calibri"/>
        <family val="2"/>
      </rPr>
      <t xml:space="preserve"> : Identificar los lineamientos establecidos por la organización en la atención al cliente seguiendo principios y normativas</t>
    </r>
  </si>
  <si>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Título profesional universitario en disciplina académica del núcleo básico de conocimiento en:
- Administración de Empresas
- Mercadeo
- Publicidad
- Comunicación social
Tarjeta profesional en los casos exigidos por la ley
</t>
    </r>
    <r>
      <rPr>
        <b/>
        <sz val="10"/>
        <rFont val="Calibri"/>
        <family val="2"/>
      </rPr>
      <t xml:space="preserve">Experiencia laboral:
</t>
    </r>
    <r>
      <rPr>
        <sz val="10"/>
        <rFont val="Calibri"/>
        <family val="2"/>
      </rPr>
      <t>Veinticuatro (24) meses de experiencia relacionada distribuida así:
Doce (12) meses de experiencia relacionada con el ejercicio de Finanzas y doce (12) meses en docencia en las áreas objeto del programa formación.</t>
    </r>
  </si>
  <si>
    <t>Guía 18 servicio al cliente</t>
  </si>
  <si>
    <r>
      <rPr>
        <b/>
        <sz val="10"/>
        <rFont val="Calibri"/>
        <family val="2"/>
      </rPr>
      <t xml:space="preserve">210201501 </t>
    </r>
    <r>
      <rPr>
        <sz val="10"/>
        <rFont val="Calibri"/>
        <family val="2"/>
      </rPr>
      <t xml:space="preserve">Ejercer  derechos fundamentales del trabajo en el marco de la constitución política y los convenios internacionales </t>
    </r>
  </si>
  <si>
    <r>
      <rPr>
        <b/>
        <sz val="10"/>
        <rFont val="Calibri"/>
        <family val="2"/>
      </rPr>
      <t xml:space="preserve">TRANSVERSAL DERECHOS DEL TRABAJO
210201501 01 </t>
    </r>
    <r>
      <rPr>
        <sz val="10"/>
        <rFont val="Calibri"/>
        <family val="2"/>
      </rPr>
      <t xml:space="preserve">Valorar la importancia de la ciudadanía laboral con base en el estudio de los derechos humanos y fundamentales del trabajo.
</t>
    </r>
    <r>
      <rPr>
        <b/>
        <sz val="10"/>
        <rFont val="Calibri"/>
        <family val="2"/>
      </rPr>
      <t>210201501 02</t>
    </r>
    <r>
      <rPr>
        <sz val="10"/>
        <rFont val="Calibri"/>
        <family val="2"/>
      </rPr>
      <t xml:space="preserve"> Practicar los derechos fundamentales del trabajo de acuerdo con la Constitución Política y los Convenios Internacionales.
</t>
    </r>
    <r>
      <rPr>
        <b/>
        <sz val="10"/>
        <rFont val="Calibri"/>
        <family val="2"/>
      </rPr>
      <t xml:space="preserve">210201501 03 </t>
    </r>
    <r>
      <rPr>
        <sz val="10"/>
        <rFont val="Calibri"/>
        <family val="2"/>
      </rPr>
      <t xml:space="preserve">Reconocer el trabajo como uno de los elementos primordiales para la movilidad social y la transformación vital
</t>
    </r>
    <r>
      <rPr>
        <b/>
        <sz val="10"/>
        <rFont val="Calibri"/>
        <family val="2"/>
      </rPr>
      <t>210201501 04</t>
    </r>
    <r>
      <rPr>
        <sz val="10"/>
        <rFont val="Calibri"/>
        <family val="2"/>
      </rPr>
      <t xml:space="preserve"> Participar en acciones solidarias orientadas al ejercicio de los derechos humanos, de los pueblos y de la naturaleza.</t>
    </r>
  </si>
  <si>
    <t xml:space="preserve">1. persona sociedad y trabajo
- dignidad humana, democracia, el trabajo, justicia y paz.
- desarrollo humano integral.
- diversidad cultural
- fenomenología del mundo del trabajo
2. leyes fundamentales y mandatos legales
- política. derechos humanos y constitución política de colombia.
- principios y derechos de la oit: declaración de la o.i.t.
- derecho a la vida.
- derechos políticos y civiles.
- trabajo digno y decente: definición, análisis del trabajo forzoso u obligatorio.
3. derechos del trabajo y ciudadanía laboral
- derechos del trabajo y su impacto en el desarrollo de la sociedad
- dialogo social
- persona sujeta de derechos y deberes en el contexto de los derechos humanos
- derechos individuales y colectivos del trabajo: características y campos para el desarrollo del derecho individual y colectivo en el mundo del trabajo
- mecanismos de protección de los derechos en el trabajo.
- trabajo decente: integración de políticas
- igualdad de género: equidad y balance de género
- trabajo forzado y trabajo infantil
- enfoque diferencial, valor ciudadano para la inclusión social
- discriminación laboral en casos de enfermedades terminales
- resolución pacífica de los conflictos; negociación colectiva y huelga
- derechos para la sostenibilidad empresarial: eficiencia, eficacia, efectividad.
4. ejercicio de los derechos en el trabajo.
- aplicación de los mecanismos de protección de los derechos en el trabajo.
- caja de herramientas laborales: salario, prestaciones sociales, seguridad social y contratación.
- sociedad del ocio: recreación, deporte, arte cultura, vida familiar.
- derechos y libertades ciudadanas.
5. derecho a la asociación, normatividad nacional e internacional.
- valores democráticos sobre el sindicalismo. normatividad nacional e internacional
- asociaciones sindicales, libertad sindical y derechos asociados.
- libertad de asociación y sindical
- derecho de negociación colectiva: agentes, reconocimiento de la asociación para resolver problemas
6. derechos de solidaridad o de los pueblos
- relación entre el ser humano, la naturaleza y el planeta.
- autodeterminación de los pueblos y desarrollo sostenible y seguridad alimentaria.
- estrategias de desarrollo e impacto ambiental en colombia.
- postconflicto y paz
- apropiación del avance y uso de la ciencia y la tecnología.
- desarrollo para una vida digna
- identidad nacional y cultural
</t>
  </si>
  <si>
    <t xml:space="preserve">analizar la relación entre el trabajo y el desarrollo humano (1)
identificar la naturaleza de los derechos humanos y fundamentales del trabajo (1)
relacionar, en el marco de los derechos humano el desarrollo social, la autonomía y la dignidad (2)
desarrollar documentos relacionados con los derechos y las obligaciones políticas, prestacionales, sociales, y de
bienestar derivadas de las acciones laborales. (2)
argumentar el ejercicio de los derechos del trabajo como defensa de los mismos y expresión de la ciudadanía laboral. (3)
dimensionar el ejercicio del derecho a la huelga. (3)
integrar acciones de solidaridad para la defensa del ser humano, la naturaleza y los valores de la convivencia social y
ciudadanía (4)
</t>
  </si>
  <si>
    <t>Compara las condiciones del trabajo, en el devenir histórico de la humanidad de acuerdo
Con la dignidad humana
Argumenta el trabajo decente en el marco de los derechos humanos y fundamentales en el 
Trabajo en la línea del tiempo.
Selecciona los mecanismos de protección para el ejercicio de la ciudadanía laboral
Aplicando la normativa.Analiza, situaciones que repercuten en
el desarrollo de los procesos sociales
 Desarrollando habilidades de
comunicación según técnicas y
protocolos.
 Elabora documentos relacionados con
el ejercicio de los derechos
individuales y Colectivos de acuerdo
con la normativa
 Evalúa los resultados de la aplicación
de los mecanismos de protección para
el ejercicio de La ciudadanía laboral
acorde con la normativa.
 Propone estrategias de solución de
conflictos y negociación de acuerdo
con la normativa.
 Valora la importancia de los derechos
de los pueblos y de lasolidaridad en el
ejercicio de
 La ciudadanía laboral de acuerdo con
la normativa.</t>
  </si>
  <si>
    <t xml:space="preserve">AA_19: Reconocer los derechos fundamentales del trabajo de acuerdo con normativa </t>
  </si>
  <si>
    <r>
      <rPr>
        <b/>
        <sz val="10"/>
        <rFont val="Calibri"/>
        <family val="2"/>
      </rPr>
      <t>Requisitos Académicos:</t>
    </r>
    <r>
      <rPr>
        <sz val="10"/>
        <rFont val="Calibri"/>
        <family val="2"/>
      </rPr>
      <t xml:space="preserve">
</t>
    </r>
    <r>
      <rPr>
        <b/>
        <sz val="10"/>
        <rFont val="Calibri"/>
        <family val="2"/>
      </rPr>
      <t xml:space="preserve">Alternativa 1
</t>
    </r>
    <r>
      <rPr>
        <sz val="10"/>
        <rFont val="Calibri"/>
        <family val="2"/>
      </rPr>
      <t xml:space="preserve">CAP Sena y experticia en el área temática derechos humanos y
fundamentales en el trabajo que impartirá en su desempeño.
</t>
    </r>
    <r>
      <rPr>
        <b/>
        <sz val="10"/>
        <rFont val="Calibri"/>
        <family val="2"/>
      </rPr>
      <t xml:space="preserve">Alternativa 2
</t>
    </r>
    <r>
      <rPr>
        <sz val="10"/>
        <rFont val="Calibri"/>
        <family val="2"/>
      </rPr>
      <t xml:space="preserve">Técnico y experticia en el área temática derechos humanos y fundamentales
en el trabajo que impartirá en su desempeño.
</t>
    </r>
    <r>
      <rPr>
        <b/>
        <sz val="10"/>
        <rFont val="Calibri"/>
        <family val="2"/>
      </rPr>
      <t xml:space="preserve">Alternativa 3
</t>
    </r>
    <r>
      <rPr>
        <sz val="10"/>
        <rFont val="Calibri"/>
        <family val="2"/>
      </rPr>
      <t xml:space="preserve">Técnico profesional y experticia en el área temática derechos humanos y
fundamentales en el trabajo que impartirá en su desempeño.
</t>
    </r>
    <r>
      <rPr>
        <b/>
        <sz val="10"/>
        <rFont val="Calibri"/>
        <family val="2"/>
      </rPr>
      <t xml:space="preserve">Alternativa 4
</t>
    </r>
    <r>
      <rPr>
        <sz val="10"/>
        <rFont val="Calibri"/>
        <family val="2"/>
      </rPr>
      <t xml:space="preserve">Tecnólogo o cuatro años de formación universitaria, y experticia en el área
temática derechos humanos y fundamentales en el trabajo que impartirá en su desempeño.
</t>
    </r>
    <r>
      <rPr>
        <b/>
        <sz val="10"/>
        <rFont val="Calibri"/>
        <family val="2"/>
      </rPr>
      <t xml:space="preserve">Alternativa 5
</t>
    </r>
    <r>
      <rPr>
        <sz val="10"/>
        <rFont val="Calibri"/>
        <family val="2"/>
      </rPr>
      <t xml:space="preserve">Profesional universitario y experticia en el área temática.
</t>
    </r>
    <r>
      <rPr>
        <b/>
        <sz val="10"/>
        <rFont val="Calibri"/>
        <family val="2"/>
      </rPr>
      <t xml:space="preserve">Experiencia Laboral 
Alternativa 1
</t>
    </r>
    <r>
      <rPr>
        <sz val="10"/>
        <rFont val="Calibri"/>
        <family val="2"/>
      </rPr>
      <t xml:space="preserve">Cuarenta y ocho (48) meses de experiencia; de los cuales cuarenta (40)  estarán relacionados con el ejercicio en derechos humanos y fundamentales en el trabajo objeto de la formación profesional y (8) meses en labores de docencia.
</t>
    </r>
    <r>
      <rPr>
        <b/>
        <sz val="10"/>
        <rFont val="Calibri"/>
        <family val="2"/>
      </rPr>
      <t>Alternativa 2</t>
    </r>
    <r>
      <rPr>
        <sz val="10"/>
        <rFont val="Calibri"/>
        <family val="2"/>
      </rPr>
      <t xml:space="preserve">
Treinta y seis (36) meses de experiencia: de los cuales veinte y ocho (28)
meses estarán relacionados con el ejercicio en derechos humanos y fundamentales en el trabajo y ocho (8) meses en labores de docencia.
</t>
    </r>
    <r>
      <rPr>
        <b/>
        <sz val="10"/>
        <rFont val="Calibri"/>
        <family val="2"/>
      </rPr>
      <t xml:space="preserve">Alternativa 3
</t>
    </r>
    <r>
      <rPr>
        <sz val="10"/>
        <rFont val="Calibri"/>
        <family val="2"/>
      </rPr>
      <t xml:space="preserve">Treinta (30) meses de experiencia de los cuales veinte (20) estarán
relacionados con el ejercicio en derechos humanos y fundamentales en el trabajo y diez (10) meses en labores de docencia.
</t>
    </r>
    <r>
      <rPr>
        <b/>
        <sz val="10"/>
        <rFont val="Calibri"/>
        <family val="2"/>
      </rPr>
      <t>Alternativa 4</t>
    </r>
    <r>
      <rPr>
        <sz val="10"/>
        <rFont val="Calibri"/>
        <family val="2"/>
      </rPr>
      <t xml:space="preserve"> Veinticuatro (24) meses de experiencia: de los cuales dieciocho (18) meses estarán relacionados con el ejercicio en derechos humanos y fundamentales en el trabajo y seis (6) meses en labores de docencia.
</t>
    </r>
    <r>
      <rPr>
        <b/>
        <sz val="10"/>
        <rFont val="Calibri"/>
        <family val="2"/>
      </rPr>
      <t xml:space="preserve">Alternativa 5
</t>
    </r>
    <r>
      <rPr>
        <sz val="10"/>
        <rFont val="Calibri"/>
        <family val="2"/>
      </rPr>
      <t>Veinticuatro (24) meses de experiencia: de los cuales dieciocho (18) meses
estarán relacionados con el ejercicio en derechos humanos y fundamentales en el trabajo objeto de la formación profesional y seis (6) meses en labores de docencia.</t>
    </r>
  </si>
  <si>
    <t>Guía 19 Derechos Fundamentales del Trabajo</t>
  </si>
  <si>
    <r>
      <rPr>
        <b/>
        <sz val="12"/>
        <rFont val="Calibri"/>
        <family val="2"/>
      </rPr>
      <t>ESPECÍFICOS</t>
    </r>
    <r>
      <rPr>
        <sz val="12"/>
        <rFont val="Calibri"/>
        <family val="2"/>
      </rPr>
      <t xml:space="preserve">
</t>
    </r>
    <r>
      <rPr>
        <b/>
        <sz val="12"/>
        <rFont val="Calibri"/>
        <family val="2"/>
      </rPr>
      <t>210303022 05</t>
    </r>
    <r>
      <rPr>
        <sz val="12"/>
        <rFont val="Calibri"/>
        <family val="2"/>
      </rPr>
      <t xml:space="preserve"> Reconocer  hechos económicos de acuerdo con políticas contables y normativa </t>
    </r>
  </si>
  <si>
    <r>
      <rPr>
        <b/>
        <sz val="12"/>
        <rFont val="Calibri"/>
        <family val="2"/>
      </rPr>
      <t>210303022</t>
    </r>
    <r>
      <rPr>
        <sz val="10"/>
        <rFont val="Calibri"/>
        <family val="2"/>
      </rPr>
      <t xml:space="preserve"> Reconocer recursos financieros de acuerdo con metodología y normativa</t>
    </r>
  </si>
  <si>
    <t>TRIMESTRE 2</t>
  </si>
  <si>
    <r>
      <rPr>
        <b/>
        <sz val="12"/>
        <rFont val="Calibri"/>
        <family val="2"/>
      </rPr>
      <t xml:space="preserve">ESPECÍFICOS ATENCION A CLIENTES              </t>
    </r>
    <r>
      <rPr>
        <sz val="12"/>
        <rFont val="Calibri"/>
        <family val="2"/>
      </rPr>
      <t xml:space="preserve">
</t>
    </r>
    <r>
      <rPr>
        <b/>
        <sz val="12"/>
        <rFont val="Calibri"/>
        <family val="2"/>
      </rPr>
      <t>210601020 01</t>
    </r>
    <r>
      <rPr>
        <sz val="12"/>
        <rFont val="Calibri"/>
        <family val="2"/>
      </rPr>
      <t xml:space="preserve">  Interpretar políticas organizacionales y normativa  en  la atención al cliente,  de acuerdo con necesidades del usuario.
</t>
    </r>
    <r>
      <rPr>
        <b/>
        <sz val="12"/>
        <rFont val="Calibri"/>
        <family val="2"/>
      </rPr>
      <t>210601020 02</t>
    </r>
    <r>
      <rPr>
        <sz val="12"/>
        <rFont val="Calibri"/>
        <family val="2"/>
      </rPr>
      <t xml:space="preserve">  Atender clientes cara a cara y por medio tecnológico teniendo en cuenta política institucional y normativa.
</t>
    </r>
    <r>
      <rPr>
        <b/>
        <sz val="12"/>
        <rFont val="Calibri"/>
        <family val="2"/>
      </rPr>
      <t>210601020 03</t>
    </r>
    <r>
      <rPr>
        <sz val="12"/>
        <rFont val="Calibri"/>
        <family val="2"/>
      </rPr>
      <t xml:space="preserve"> Verificar la atención al usuario, de acuerdo con la política institucional.
</t>
    </r>
    <r>
      <rPr>
        <b/>
        <sz val="12"/>
        <rFont val="Calibri"/>
        <family val="2"/>
      </rPr>
      <t>210601020 04</t>
    </r>
    <r>
      <rPr>
        <sz val="12"/>
        <rFont val="Calibri"/>
        <family val="2"/>
      </rPr>
      <t xml:space="preserve"> Presentar  Informe de atención a usuarios de acuerdo con  política de la organización y  normativa.
</t>
    </r>
  </si>
  <si>
    <r>
      <rPr>
        <b/>
        <sz val="12"/>
        <rFont val="Calibri"/>
        <family val="2"/>
      </rPr>
      <t>ESPECÍFICOS</t>
    </r>
    <r>
      <rPr>
        <sz val="12"/>
        <rFont val="Calibri"/>
        <family val="2"/>
      </rPr>
      <t xml:space="preserve">
</t>
    </r>
    <r>
      <rPr>
        <b/>
        <sz val="12"/>
        <rFont val="Calibri"/>
        <family val="2"/>
      </rPr>
      <t>210303022 06</t>
    </r>
    <r>
      <rPr>
        <sz val="12"/>
        <rFont val="Calibri"/>
        <family val="2"/>
      </rPr>
      <t xml:space="preserve"> Liquidar la nómina del ente económico, de acuerdo con políticas contables y normativa.</t>
    </r>
  </si>
  <si>
    <r>
      <t xml:space="preserve">
ESPECÍFICOS
</t>
    </r>
    <r>
      <rPr>
        <b/>
        <sz val="12"/>
        <rFont val="Calibri"/>
        <family val="2"/>
      </rPr>
      <t>210303022 04</t>
    </r>
    <r>
      <rPr>
        <sz val="12"/>
        <rFont val="Calibri"/>
        <family val="2"/>
      </rPr>
      <t xml:space="preserve"> Registrar operaciones comerciales del ente económico de acuerdo con la política contable institucional y normativa.</t>
    </r>
  </si>
  <si>
    <r>
      <rPr>
        <b/>
        <sz val="10"/>
        <rFont val="Calibri"/>
        <family val="2"/>
      </rPr>
      <t xml:space="preserve">ESPECÍFICOS 
210303022 05 </t>
    </r>
    <r>
      <rPr>
        <sz val="10"/>
        <rFont val="Calibri"/>
        <family val="2"/>
      </rPr>
      <t>Reconocer hechos económicos, de acuerdo con políticas contables y normativa</t>
    </r>
  </si>
  <si>
    <t>EJECUCIÓN: Presentar informes contables, tributarios  y proyecciones de acuerdo con políticas y normativa</t>
  </si>
  <si>
    <t>AP4 
Reconocer los elementos de los estados financieros  de acuerdo con políticas y normativa tributaria</t>
  </si>
  <si>
    <t>Valida los registros de acuerdo con los soportes contables.
Genera información financiera del sistema contable de acuerdo con los hechos económicos.
Identifica herramientas informáticas para el registro y preparación de la información contable y financiera según políticas de la organización.
Realiza ajustes contables, según políticas de la organización y normativa
Identifica la estructura contable de acuerdo con los requerimientos de la organización.</t>
  </si>
  <si>
    <r>
      <rPr>
        <b/>
        <sz val="10"/>
        <rFont val="Calibri"/>
        <family val="2"/>
      </rPr>
      <t>AA_20:</t>
    </r>
    <r>
      <rPr>
        <sz val="10"/>
        <rFont val="Calibri"/>
        <family val="2"/>
      </rPr>
      <t xml:space="preserve"> Realizar cierre de la información contable- financiera y balance de prueba de acuerdo a normativa y políticas contables</t>
    </r>
  </si>
  <si>
    <t>●Informe
●Trabajo colaborativo
●Asociacion de conceptos</t>
  </si>
  <si>
    <r>
      <rPr>
        <b/>
        <sz val="10"/>
        <rFont val="Calibri"/>
        <family val="2"/>
      </rPr>
      <t>Guía 20</t>
    </r>
    <r>
      <rPr>
        <sz val="10"/>
        <rFont val="Calibri"/>
        <family val="2"/>
      </rPr>
      <t xml:space="preserve"> Ajustes y cierre del periodo contable </t>
    </r>
  </si>
  <si>
    <t>- Aplica la legislación comercial, tributaria, contable y laboral en la constitución y desarrollo del objeto social del ente económico o empresa de acuerdo con normativa. - aplica las normas, comerciales, tributarias, laborales y de información financiera de los entes económicos de acuerdo con los hechos economicos - diligencia documentos contables, no contables, extracontables y títulos valores,según políticas organizacionales y normativa. - registra los hechos económicos de la organización de acuerdo con normativa - aplica principios de contabilidad y estándares internacionales de información financiera de acuerdo con la normativa - clasifica los sistemas de contabilidad de costos en empresas comerciales, industriales y de servicios de acuerdo con política organizacional. - registra los costos de la materia prima, mano de obra y costos indirectos de acuerdo con el ente económico. - aplica los criterios de medición en los elementos de los estados financieros de acuerdo con normativa - aplicar los criterios de reconocimiento en los elementos de los estados financieros de acuerdo con la política contable institucional y normativa - aplica criterios en la selección de la política contable, de acuerdo con normativa - categoriza los procedimientos de archivo y conservación, de acuerdo con la ley general de archivo. - selecciona los libros contables para el registro de hechos económicos según normativa - establece los impuestos y elementos en los hechos económicos de acuerdo con normativa. - diferencia las tasas financieras de acuerdo con los criterios de medición y la realidad del hecho economico. - realiza arqueos de caja general y caja menor según las políticas contables. - realiza la conciliación bancaria de acuerdo con normativa y política de la organización. - registra las partidas del efectivo equivalente de efectivo de acuerdo con la política contable. - mide los activos financieros de acuerdo con normativa y políticas contables. - reconoce los hechos económicos de los activos financieros,de acuerdo con la política contable. - clasifica los métodos de valuación de inventarios según política contable. - reconoce los hechos económicos de los inventarios,de acuerdo con la política contable. - reconoce las partidas de cuentas por pagar teniendo en cuenta normativa y políticas contables. - reconoce las cuentas por cobrar según las políticas contables y normativa. - registra los ingresos del ente económico de acuerdo con normativa y políticas contables. - reconoce los activos fijos del ente económico según los estándares internacionales y política contable. - realiza deterioro, depreciación y desmantelamiento de los activos fijos de acuerdo con política contable. - reconoce los hechos económicos de propiedad planta y equipo de acuerdo con la política contable. - identifica los activos intangibles del ente económico según normativa. - identifica las cuentas de diferidos de hechos económicos según política contable. - reconoce los pasivos financieros del ente económico según política contable. - registra los contratos de participación e instrumentos de patrimonio del hecho económico según normativa y políticas contables. - registra las partidas del patrimonio de acuerdo con normativa y políticas contables. - reconoce los hechos económicos de la nómina de acuerdo con normativa y políticas contables. - calcula la nómina de acuerdo con la normativa laboral y política contable. - realiza el estado de costos del ente económico de acuerdo con políticas contables y normativa. - desarrolla los sistemas de costeo en el ente econòmico según políticas contables y normativa. - calcula el punto de equilibrio entre producción y ventas teniendo en cuenta las políticas organizacionales. - evalúa el diligenciamiento de comprobantes de acuerdo con normativa contable</t>
  </si>
  <si>
    <t xml:space="preserve">Taller Aplicado </t>
  </si>
  <si>
    <t xml:space="preserve">EVIDENCIAS  DE PRODUCTO:
Tecnica: Observacion del producto
Instrumento: lista de chequeo </t>
  </si>
  <si>
    <t>Taller aplicado</t>
  </si>
  <si>
    <r>
      <rPr>
        <b/>
        <sz val="10"/>
        <rFont val="Calibri"/>
        <family val="2"/>
      </rPr>
      <t xml:space="preserve">230101507 </t>
    </r>
    <r>
      <rPr>
        <sz val="10"/>
        <rFont val="Calibri"/>
        <family val="2"/>
      </rPr>
      <t>Generación de hábitos saludables de vida mediante la aplicación de programas de actividad física en los contextos productivos y sociales</t>
    </r>
  </si>
  <si>
    <t>fundamentos de anatomía y fisiología.
conceptos, características y estilos de vida saludable.
conceptos de higiene y su aplicabilidad.
conceptos de nutrición, bases fundamentales y planes nutricionales según actividad
laboral.
fundamentos de miología y análisis del movimiento.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definición y características de la destreza motora.
conceptualización y condicionantes de la psicomotricidad.
definición de motricidad y su clasificación, beneficios.
aplicabilidad de la ergonomía y la actividad física.
posturas, clasificación, manejo de cargas y planes posturales
rehabilitación y plan de trabajo.
pausas activas, conceptos y prácticas.</t>
  </si>
  <si>
    <t>identificar los conceptos básicos de anatomía y fisiología.
aplicar los conceptos básicos de la miología humana con base en el análisis del movimiento.
interpretar los fundamentos de estilo de vida saludable, higiene y nutrición en los
contextos productivo y social.
administrar un plan de higiene corporal dentro del contexto productivo.
ejecutar rutinas de ejercicio físico según las necesidades de los contextos laboral y
social.
establecer pausas de acuerdo con cargas de trabajo y tiempos de actividad física para una
recuperación adecuada.
identificar las técnicas de coordinación motriz relacionadas con su perfil ocupacional.
seleccionar técnicas que le permiten potenciar su capacidad de reacción mental y mejorar
sus destrezas motoras según la naturaleza de su entorno laboral.
aplicar conceptos básicos de ergonomía y pausas activas de acuerdo con la naturaleza de
la función productiva.
discriminar ejercicios específicos para la prevención de riesgos ergonómicos según su</t>
  </si>
  <si>
    <t>identifica los conceptos básicos de anatomía y fisiología. - aplica los conceptos básicos de la miología humana con base en el análisis del movimiento. - interpreta los fundamentos de estilo de vida saludable, higiene y nutrición en los contextos productivo y social. - administra un plan de higiene corporal dentro del contexto productivo. - ejecuta rutinas de ejercicio físico según las necesidades de los contextos laboral y social. - establece pausas de acuerdo con cargas de trabajo y destrezas motoras según la naturaleza de su entorno laboral. - aplica conceptos básicos de ergonomía y pausas activas de acuerdo con la naturaleza de la función productiva. - discrimina ejercicios específicos para la prevención de riesgos ergonómicos, según su actividad laboral. - estructura un plan de ergonomía y pausas activas según contexto laboraltiempos de actividad física para una recuperación adecuada. - identifica las técnicas de coordinación motriz relacionadas con su perfil ocupacional.</t>
  </si>
  <si>
    <r>
      <rPr>
        <b/>
        <sz val="10"/>
        <rFont val="Calibri"/>
        <family val="2"/>
      </rPr>
      <t>AA_21</t>
    </r>
    <r>
      <rPr>
        <sz val="10"/>
        <rFont val="Calibri"/>
        <family val="2"/>
      </rPr>
      <t xml:space="preserve">: Practicar actividades de acondicionamiento físico según contextos productivos y sociales. </t>
    </r>
  </si>
  <si>
    <r>
      <rPr>
        <b/>
        <sz val="10"/>
        <rFont val="Calibri"/>
        <family val="2"/>
      </rPr>
      <t xml:space="preserve">Requisitos Académicos:
- </t>
    </r>
    <r>
      <rPr>
        <sz val="10"/>
        <rFont val="Calibri"/>
        <family val="2"/>
      </rPr>
      <t>Licenciado en Educación Física
- Profesional en Ciencias del Deporte.
- Tecnólogo en Actividad Física o Entrenamiento Deportivo con especialización</t>
    </r>
    <r>
      <rPr>
        <b/>
        <sz val="10"/>
        <rFont val="Calibri"/>
        <family val="2"/>
      </rPr>
      <t xml:space="preserve">
tecnológica relacionada con el área de Conocimiento.
Experiencia Laboral:
</t>
    </r>
    <r>
      <rPr>
        <sz val="10"/>
        <rFont val="Calibri"/>
        <family val="2"/>
      </rPr>
      <t>- Mínimo 12 meses de experiencia laboral en el área objeto del desempeño.
- Experiencia docente mínimo de 12 meses</t>
    </r>
  </si>
  <si>
    <t>Guía 21
Habitos saludables</t>
  </si>
  <si>
    <r>
      <rPr>
        <b/>
        <sz val="10"/>
        <rFont val="Calibri"/>
        <family val="2"/>
      </rPr>
      <t xml:space="preserve">240202501 </t>
    </r>
    <r>
      <rPr>
        <sz val="10"/>
        <rFont val="Calibri"/>
        <family val="2"/>
      </rPr>
      <t>Interacción en lengua inglesa de forma oral y escrita en contextos sociales y laborales.</t>
    </r>
  </si>
  <si>
    <t xml:space="preserve"> - establecer las diferencias entre presente simple y presente continuo en textos sencillos. - planear un itinerario usando el presente continuo para la organización de viajes, eventos y/o celebraciones. - describir habitaciones, casas o lugares de trabajo usando pronombres posesivos, preposiciones - de lugar, adjetivos calificativos y vocabulario específico. - identificar las edificaciones y los lugares de interés regional, nacional e internacional. - suministrar información sobre la ubicación y la manera de llegar a un lugar determinado. - establecer diferencias y similitudes entre personas, lugares o cosas. - narrar eventos y acontecimientos usando estructuras gramaticales en el tiempo pasado y conectores que brinden coherencia y cohesión al texto. - escribir textos sencillos en orden cronológico sobre acontecimientos pasados. - realizar una invitación formal a un evento empleando las estructuras del futuro y would like to. - hablar de planes futuros para su trabajo y su carrera. - narrar eventos y acontecimientos usando estructuras gramaticales del tiempo</t>
  </si>
  <si>
    <t>Gramática - presente simple y presente continuo - presente continuo: (uso para planes y acuerdos) - pronombres posesivos - preposiciones de lugar (revisión) - preposiciones de movimiento - adjetivos - comparativos - formas verbales en el pasado simple ( regular verbs and irregular verbs) - used to - pasado continuo - pasado simple y pasado continuo - futuro con las fórmulas: will, be going to - would like to - diferencia entre el presente perfecto y pasado simple. - condicional zero y first - would rather (uso y contexto) - had better, should , i think (that), i consider (that), must, could. - superlativos (uso y contexto) - adverbios de forma y manera - conectores - verbos frasales comunes - cláusulas de relativo - imperativo para dar instrucciones - condicional zero (if, when) vocabulario
- Actividades del tiempo libre. - celebraciones, costumbres y tradiciones. - cuartos, lugares en una casa y sus objetos - tiendas y lugares en la ciudad y los pueblos - edificaciones y construcciones - apariencia de las personas - comportamientos y personalidades - cualidades y defectos personales - expresiones de tiempo en el pasado y futuro. - reuniones familiares, actividades de la infancia, eventos históricos. - when y while - números ordinales y cardinales - conectores (meanwhile, suddenly, however, then, after) - eventos formales (congresos, conferencias) - preposiciones de tiempo (in, on , at) en diferentes contextos. - adverbios (yet, still, ever, already, just, lately) - since, for y ago - vocabulario de viajes - fenómenos naturales - expresiones de cortesía para intercambiar opiniones - expresiones idiomáticas comunes en contextos laborales. - terminología técnica ocupacional - tecnologías de la información y la comunicación - conectores de secuencia - vocabulario y expresiones relacionadas con su área ocupacional - vocabulario y expresiones relacionadas con las funciones en el área ocupacional - electrodomésticos, maquinaria, insumos y equipamiento - lugares de trabajo pronunciación - sujeto + contracciones con auxiliares - acentuación en frases (contenido y funciones de las palabras) - regla de pronunciación - ed ending, voiced consonants vs voiceless consonants. - entonación de fonemas de sustantivos plurales. - fonemas vocálicos - diferencia entre el sonido th /θ/ y /ð/ - entonación para presentar información nueva. - acentuación en frases (contenido y funciones de las palabras) - acentuación de énfasis - reducción vocálica - international phonetic alphabet (reconocimiento de los símbolos y su pronunciación) - elevación y caída de la entonación en diferentes tipos de frases - conexión y elisión de sonidos con los superlativos estrategias de aprendizaje - uso de organizadores gráficos (diagramas de flujo, mapas conceptuales, mapas mentales, entre otros) - uso de tarjetas didácticas o flashcards - uso de portafolios</t>
  </si>
  <si>
    <t xml:space="preserve"> - Reconoce la idea general y detalles específicos en interacciones orales de la vida cotidiana articuladas con claridad y una velocidad promedio. - reconoce la idea general y detalles específicos en textos escritos de la vida cotidiana articulados con claridad. - comprende información concreta relativa a temas cotidianos y laborales en textos orales y escritos. - describe de manera sencilla y clara asuntos, acciones, experiencias, sentimientos, planes relacionados con temas de su interés y cotidianidad, siguiendo una secuencia lineal de elementos. - ofrece breves razonamientos y explicaciones de opiniones, planes y acciones. - se comunica de manera eficaz en torno a temáticas cotidianas y laborales sencillas haciendo uso de una adecuada pronunciación, fluidez, rango de vocabulario y estructura gramatical para el nivel pre intermedio. - brinda solución a un problema sencillo haciendo uso de una adecuada pronunciación, fluidez, rango de vocabulario y estructura gramatical para el nivel pre intermedio. - enlaza una serie de elementos breves, concretos y sencillos para crear una secuencia cohesionada y lineal. - hace uso de vocabulario relacionado con familia, aficiones e intereses, trabajo, viajes y hechos de actualidad, en textos orales y escritos. - sigue instrucciones de un proceso relacionado con su quehacer laboral. - hace uso de términos y expresiones relacionadas con su ámbito laboral específico. - es capaz de hacer una presentación breve y preparada sobre un tema dentro de su especialidad con la suficiente claridad como para que se pueda seguir sin dificultad la mayor parte del tiempo y cuyas ideas principales están explicadas con una razonable precisión. - participa en juegos de rol guiados o situaciones simuladas sobre situaciones cotidianas y laborales actuales, pasadas y futuras en contextos sociales orales y escritos. - establece acciones de mejora continua para el alcance progresivo de logros</t>
  </si>
  <si>
    <r>
      <t xml:space="preserve"> </t>
    </r>
    <r>
      <rPr>
        <sz val="10"/>
        <rFont val="Calibri"/>
        <family val="2"/>
      </rPr>
      <t xml:space="preserve">Identificar expresiones de forma oral y escrita en lengua inglesa de contextos cotidianos y laborales de las organizaciones </t>
    </r>
  </si>
  <si>
    <r>
      <rPr>
        <b/>
        <sz val="10"/>
        <rFont val="Calibri"/>
        <family val="2"/>
      </rPr>
      <t>EVIDENCIAS DE CONOCIMIENTO:</t>
    </r>
    <r>
      <rPr>
        <sz val="10"/>
        <rFont val="Calibri"/>
        <family val="2"/>
      </rPr>
      <t xml:space="preserve"> 
Instrumento: Cuestionario
Tecnica: Formulación de preguntas 
</t>
    </r>
    <r>
      <rPr>
        <b/>
        <sz val="10"/>
        <rFont val="Calibri"/>
        <family val="2"/>
      </rPr>
      <t>EVIDENCIAS DE DESEMPEÑO:</t>
    </r>
    <r>
      <rPr>
        <sz val="10"/>
        <rFont val="Calibri"/>
        <family val="2"/>
      </rPr>
      <t xml:space="preserve">
Técnica:  Observación sistemática
Instrumento:  Lista de chequeo 
</t>
    </r>
    <r>
      <rPr>
        <b/>
        <sz val="10"/>
        <rFont val="Calibri"/>
        <family val="2"/>
      </rPr>
      <t>EVIDENCIAS  DE PRODUCTO:</t>
    </r>
    <r>
      <rPr>
        <sz val="10"/>
        <rFont val="Calibri"/>
        <family val="2"/>
      </rPr>
      <t xml:space="preserve">
Tecnica: Observacion del producto
Instrumento: lista de chequeo </t>
    </r>
  </si>
  <si>
    <r>
      <rPr>
        <b/>
        <sz val="10"/>
        <rFont val="Calibri"/>
        <family val="2"/>
      </rPr>
      <t xml:space="preserve">Requisitos Académicos:
</t>
    </r>
    <r>
      <rPr>
        <sz val="10"/>
        <rFont val="Calibri"/>
        <family val="2"/>
      </rPr>
      <t xml:space="preserve">
Profesional con título en licenciatura en idiomas o Profesional en cualquier área de conocimiento.
Nivel mínimo B2 de suficiencia en inglés, acreditado mediante una de las siguientes pruebas
internacionales:
- FCE (First Certificate in English) BEC (Vantage o Higher)
- CELS (Vantage o Higher) IELTS (mínimo 5,5)
- ISE II (Integrated Skills in English) TOEFL PBT (mínimo 567
- TOEFL CBT (mínimo 227)
- TOEFL IBT (mínimo 87)
- BULATS (B2 en todas las habilidades) CAE (Certificate in Advanced English) CPE
(Certificate of Proficiency in English) APTIS (B2 en todas las habilidades)
</t>
    </r>
    <r>
      <rPr>
        <b/>
        <sz val="10"/>
        <rFont val="Calibri"/>
        <family val="2"/>
      </rPr>
      <t xml:space="preserve">Experiencia Laboral:
</t>
    </r>
    <r>
      <rPr>
        <sz val="10"/>
        <rFont val="Calibri"/>
        <family val="2"/>
      </rPr>
      <t>Mínimo 12 meses en la orientación de procesos de capacitación o formación en la lengua
extranjera en modalidad presencial.</t>
    </r>
  </si>
  <si>
    <t>TALLER APLICADO</t>
  </si>
  <si>
    <r>
      <rPr>
        <b/>
        <sz val="12"/>
        <rFont val="Calibri"/>
        <family val="2"/>
      </rPr>
      <t>210303022 09</t>
    </r>
    <r>
      <rPr>
        <sz val="12"/>
        <rFont val="Calibri"/>
        <family val="2"/>
      </rPr>
      <t xml:space="preserve"> Verificar la información de los documentos de los hechos económicos de acuerdo con normativa
</t>
    </r>
    <r>
      <rPr>
        <b/>
        <sz val="12"/>
        <rFont val="Calibri"/>
        <family val="2"/>
      </rPr>
      <t xml:space="preserve">210303022 10 </t>
    </r>
    <r>
      <rPr>
        <sz val="12"/>
        <rFont val="Calibri"/>
        <family val="2"/>
      </rPr>
      <t>Elaborar los ajustes para el cierre del ciclo contable de acuerdo con normativa.</t>
    </r>
  </si>
  <si>
    <r>
      <rPr>
        <b/>
        <sz val="10"/>
        <color theme="1"/>
        <rFont val="Calibri"/>
        <family val="2"/>
      </rPr>
      <t>TRANSVERSAL CULTURA FISICA</t>
    </r>
    <r>
      <rPr>
        <sz val="10"/>
        <color theme="1"/>
        <rFont val="Calibri"/>
        <family val="2"/>
      </rPr>
      <t xml:space="preserve">
</t>
    </r>
    <r>
      <rPr>
        <b/>
        <sz val="10"/>
        <rFont val="Calibri"/>
        <family val="2"/>
      </rPr>
      <t xml:space="preserve">                                                         230101507 01</t>
    </r>
    <r>
      <rPr>
        <sz val="10"/>
        <rFont val="Calibri"/>
        <family val="2"/>
      </rPr>
      <t xml:space="preserve"> Desarrollar habilidades psicomotrices en el contexto productivo y social 
</t>
    </r>
    <r>
      <rPr>
        <b/>
        <sz val="10"/>
        <rFont val="Calibri"/>
        <family val="2"/>
      </rPr>
      <t xml:space="preserve">                                                           230101507 02</t>
    </r>
    <r>
      <rPr>
        <sz val="10"/>
        <rFont val="Calibri"/>
        <family val="2"/>
      </rPr>
      <t xml:space="preserve"> Practicar habitos saludables mediante la aplicación de fundamentos de nutricion e higiene 
</t>
    </r>
    <r>
      <rPr>
        <b/>
        <sz val="10"/>
        <rFont val="Calibri"/>
        <family val="2"/>
      </rPr>
      <t xml:space="preserve">                                                              230101507 03</t>
    </r>
    <r>
      <rPr>
        <sz val="10"/>
        <rFont val="Calibri"/>
        <family val="2"/>
      </rPr>
      <t xml:space="preserve"> Ejecutar actividades de acondicionamiento fisico orientado hacia el mejoramiento de la condición fisica en los contextos productivo y social
</t>
    </r>
    <r>
      <rPr>
        <b/>
        <sz val="10"/>
        <rFont val="Calibri"/>
        <family val="2"/>
      </rPr>
      <t xml:space="preserve">                                                            230101507 04</t>
    </r>
    <r>
      <rPr>
        <sz val="10"/>
        <rFont val="Calibri"/>
        <family val="2"/>
      </rPr>
      <t xml:space="preserve"> Implementar un plan de ergonomia y pausas activas según las caracteristicas de la función productiva  
</t>
    </r>
  </si>
  <si>
    <r>
      <rPr>
        <b/>
        <sz val="10"/>
        <rFont val="Calibri"/>
        <family val="2"/>
      </rPr>
      <t>CLAVES - BILINGUISMO</t>
    </r>
    <r>
      <rPr>
        <sz val="10"/>
        <rFont val="Calibri"/>
        <family val="2"/>
      </rPr>
      <t xml:space="preserve">
</t>
    </r>
    <r>
      <rPr>
        <b/>
        <sz val="10"/>
        <rFont val="Calibri"/>
        <family val="2"/>
      </rPr>
      <t xml:space="preserve">                                                               240202501 01</t>
    </r>
    <r>
      <rPr>
        <sz val="10"/>
        <rFont val="Calibri"/>
        <family val="2"/>
      </rPr>
      <t xml:space="preserve">  Comprender  información  sobre  situaciones  cotidianas y laborales actuales y futuras a través de interacciones sociales de forma oral y escrita. 
</t>
    </r>
    <r>
      <rPr>
        <b/>
        <sz val="10"/>
        <rFont val="Calibri"/>
        <family val="2"/>
      </rPr>
      <t>240202501 03</t>
    </r>
    <r>
      <rPr>
        <sz val="10"/>
        <rFont val="Calibri"/>
        <family val="2"/>
      </rPr>
      <t xml:space="preserve"> Discutir sobre posibles soluciones a  problemas dentro de un rango variado de contextos sociales y laborales.
</t>
    </r>
    <r>
      <rPr>
        <b/>
        <sz val="10"/>
        <rFont val="Calibri"/>
        <family val="2"/>
      </rPr>
      <t>240202501 04</t>
    </r>
    <r>
      <rPr>
        <sz val="10"/>
        <rFont val="Calibri"/>
        <family val="2"/>
      </rPr>
      <t xml:space="preserve"> Implementar  acciones  de  mejora  relacionadas  con el uso de expresiones, estructuras y Desempeño según los resultados de aprendizaje formulados para el programa. 
</t>
    </r>
  </si>
  <si>
    <t>Reconocer recursos financieros de acuerdo con metodología y normativa</t>
  </si>
  <si>
    <r>
      <rPr>
        <b/>
        <sz val="12"/>
        <rFont val="Calibri"/>
        <family val="2"/>
      </rPr>
      <t>210303022 09</t>
    </r>
    <r>
      <rPr>
        <sz val="12"/>
        <rFont val="Calibri"/>
        <family val="2"/>
      </rPr>
      <t xml:space="preserve">                                                  Verificar la información de los documentos de los hechos económicos de acuerdo con normativa</t>
    </r>
  </si>
  <si>
    <t>TRIMESTRE 3</t>
  </si>
  <si>
    <t>AP5  
Elaborar informes financieros aplicando herramientas informáticas según políticas y normativa</t>
  </si>
  <si>
    <r>
      <rPr>
        <b/>
        <sz val="10"/>
        <rFont val="Calibri"/>
        <family val="2"/>
      </rPr>
      <t>210303024</t>
    </r>
    <r>
      <rPr>
        <sz val="10"/>
        <rFont val="Calibri"/>
        <family val="2"/>
      </rPr>
      <t xml:space="preserve"> Elaborar declaraciones tributarias de acuerdo con guía técnica y normativa fiscal</t>
    </r>
  </si>
  <si>
    <t xml:space="preserve">	Identificar responsabilidades fiscales de los contribuyentes.
-	identificar características y elementos que conforman la evasión y elusión de los
impuestos.
-	calcular los impuestos nacionales y territoriales de la organización.
-	valorar liquidación de impuestos nacionales y territoriales del ente económico.</t>
  </si>
  <si>
    <t>Liquida impuestos de los contribuyentes según normativa.
Presenta la información para la elaboración de la declaración tributaria según normativa.
Elabora auxiliares de impuestos territoriales y nacionales del contribuyente según  normativa
Analiza acciones, conductas y comportamientos de evasión y elusión de los impuestos  según normativa
Establece responsabilidades tributarias de los contribuyentes según caracterización y  normativa</t>
  </si>
  <si>
    <r>
      <rPr>
        <b/>
        <sz val="10"/>
        <rFont val="Calibri"/>
        <family val="2"/>
      </rPr>
      <t>AA_22</t>
    </r>
    <r>
      <rPr>
        <sz val="10"/>
        <rFont val="Calibri"/>
        <family val="2"/>
      </rPr>
      <t xml:space="preserve">: Preparar auxiliares para liquidar  los impuestos territoriales y nacionales de acuerdo con normativa </t>
    </r>
  </si>
  <si>
    <t xml:space="preserve">●Informe
●Mosaico
●Mapa mental
●Rejilla de conceptos
●Cuadro comparativo
●Sopa de Letras
</t>
  </si>
  <si>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Requisitos de Experiencia Laboral</t>
    </r>
    <r>
      <rPr>
        <sz val="10"/>
        <rFont val="Calibri"/>
        <family val="2"/>
      </rPr>
      <t xml:space="preserve">
</t>
    </r>
    <r>
      <rPr>
        <b/>
        <sz val="10"/>
        <rFont val="Calibri"/>
        <family val="2"/>
      </rPr>
      <t xml:space="preserve">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Contabilidad y doce (12)  meses en docencia y con el programa de formación</t>
    </r>
  </si>
  <si>
    <r>
      <rPr>
        <b/>
        <sz val="10"/>
        <rFont val="Calibri"/>
        <family val="2"/>
      </rPr>
      <t xml:space="preserve">Guía 22 Declaraciones tributarias </t>
    </r>
    <r>
      <rPr>
        <sz val="10"/>
        <rFont val="Calibri"/>
        <family val="2"/>
      </rPr>
      <t xml:space="preserve">
</t>
    </r>
  </si>
  <si>
    <r>
      <rPr>
        <b/>
        <sz val="10"/>
        <rFont val="Calibri"/>
        <family val="2"/>
      </rPr>
      <t>210303023</t>
    </r>
    <r>
      <rPr>
        <sz val="10"/>
        <rFont val="Calibri"/>
        <family val="2"/>
      </rPr>
      <t xml:space="preserve"> Elaborar informes financieros de acuerdo con metodología y normativa</t>
    </r>
  </si>
  <si>
    <t>Clasifica los estados financieros del ente económico de acuerdo con políticas contables y normativa 
*Consolida la información financiera según políticas contables y normativa 
*Elabora los informes financieros de acuerdo con políticas contables y normativa
*Presenta informes de la situación financiera según política de la organización y normativa</t>
  </si>
  <si>
    <r>
      <rPr>
        <b/>
        <sz val="10"/>
        <rFont val="Calibri"/>
        <family val="2"/>
      </rPr>
      <t>AA_23:</t>
    </r>
    <r>
      <rPr>
        <sz val="10"/>
        <rFont val="Calibri"/>
        <family val="2"/>
      </rPr>
      <t xml:space="preserve"> Preparar estado de situacion financiera y estado de resultados integral utilizando software especializado según normativa y politicas contables</t>
    </r>
  </si>
  <si>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Título Profesional Universitario en el núcleo básico de conocimiento de Administración; o Contaduría Pública; o Economía; o Ingeniería Industrial y Afines o Educación (Licenciatura en comercio y contaduría); o Ingeniería administrativa y afines; o NBC sin clasificar (administración comercial y financiera).
Tarjeta profesional en los casos exigidos por la Ley.
</t>
    </r>
    <r>
      <rPr>
        <b/>
        <sz val="10"/>
        <rFont val="Calibri"/>
        <family val="2"/>
      </rPr>
      <t xml:space="preserve">Alternativa 2:
</t>
    </r>
    <r>
      <rPr>
        <sz val="10"/>
        <rFont val="Calibri"/>
        <family val="2"/>
      </rPr>
      <t xml:space="preserve">Título de Tecnólogo en el núcleo básico de conocimiento de: Administración; o Contaduría Pública; o NBC sin clasificar (Tecnología en análisis de operaciones aduaneras y financieras, Tecnología en gestión comercial y financiera o Tecnología en gestión financiera y contable).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Finanzas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Finanzas y doce (12) meses en docencia y con el programa de formación</t>
    </r>
  </si>
  <si>
    <r>
      <rPr>
        <b/>
        <sz val="10"/>
        <rFont val="Calibri"/>
        <family val="2"/>
      </rPr>
      <t xml:space="preserve">Guía 23 </t>
    </r>
    <r>
      <rPr>
        <sz val="10"/>
        <rFont val="Calibri"/>
        <family val="2"/>
      </rPr>
      <t xml:space="preserve">Estado de situación financiera y estado de resultados integral, notas y revelaciones  </t>
    </r>
  </si>
  <si>
    <t xml:space="preserve"> Elabora los informes financieros de acuerdo con políticas contables y normativa
Verifica la consistencia de la información de los estados financieros, según política organizacional y 
normativa.
Presenta la información financiera utilizando herramientas informáticas, de acuerdo con política 
organizacional y normativa.</t>
  </si>
  <si>
    <r>
      <rPr>
        <b/>
        <sz val="10"/>
        <rFont val="Calibri"/>
        <family val="2"/>
      </rPr>
      <t>AA_24</t>
    </r>
    <r>
      <rPr>
        <sz val="10"/>
        <rFont val="Calibri"/>
        <family val="2"/>
      </rPr>
      <t>: Preparar estado de flujo de efectivo y cambios en el patrimonio según normativa y politicas contables</t>
    </r>
  </si>
  <si>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Alternativa 1:</t>
    </r>
    <r>
      <rPr>
        <sz val="10"/>
        <rFont val="Calibri"/>
        <family val="2"/>
      </rPr>
      <t xml:space="preserve">
Título Profesional Universitario en el núcleo básico de conocimiento de Administración; o Contaduría Pública; o Economía; o Ingeniería Industrial y Afines o Educación (Licenciatura en comercio y contaduría); o Ingeniería administrativa y afines.
Tarjeta profesional en los casos exigidos por la Ley.
</t>
    </r>
    <r>
      <rPr>
        <b/>
        <sz val="10"/>
        <rFont val="Calibri"/>
        <family val="2"/>
      </rPr>
      <t xml:space="preserve">Alternativa 2:
</t>
    </r>
    <r>
      <rPr>
        <sz val="10"/>
        <rFont val="Calibri"/>
        <family val="2"/>
      </rPr>
      <t xml:space="preserve">Título de Tecnólogo en el núcleo básico de conocimiento de: Administración; o Contaduría Pública; o NBC sin clasificar (Tecnología en análisis de operaciones aduaneras y financieras, Tecnología en gestión comercial y financiera o Tecnología en gestión financiera y contable).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Finanzas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Finanzas y doce (12) meses en docencia y con el programa de formación</t>
    </r>
  </si>
  <si>
    <r>
      <rPr>
        <b/>
        <sz val="10"/>
        <rFont val="Calibri"/>
        <family val="2"/>
      </rPr>
      <t xml:space="preserve">Guís 24 </t>
    </r>
    <r>
      <rPr>
        <sz val="10"/>
        <rFont val="Calibri"/>
        <family val="2"/>
      </rPr>
      <t xml:space="preserve">Flujo de efectivo y estado de cambios en el patrimonio </t>
    </r>
  </si>
  <si>
    <r>
      <rPr>
        <b/>
        <sz val="10"/>
        <rFont val="Calibri"/>
        <family val="2"/>
      </rPr>
      <t>240201064</t>
    </r>
    <r>
      <rPr>
        <sz val="10"/>
        <rFont val="Calibri"/>
        <family val="2"/>
      </rPr>
      <t xml:space="preserve">
Orientar investigación formativa según referentes técnicos.</t>
    </r>
  </si>
  <si>
    <t>Diferenciar formas de conocimiento. - definir las técnicas de recolección de información. - formular el problema de investigación. - plantear la pregunta de investigación. - contextualizar la importancia de la investigación. - determinar los objetivos de investigación. - realizar búsquedas de información. - elaborar el marco teórico de la investigación. - aplicar técnicas de recolección de información. - elaborar el informe de la investigación</t>
  </si>
  <si>
    <t xml:space="preserve"> - conocimiento: concepto, tipos - cosmovisión: concepto, perspectivas e importancia. - investigación: conceptos y enfoques - metodologías, métodos y técnicas de investigación: conceptos y tipos - proyectos de investigación: concepto, tipos, estructuras y procedimientos. - ideas, problemas y preguntas de investigación - justificación: concepto, componentes - objetivos de investigación: concepto, tipos - fuentes de información: definición, tipos y referenciación - marco teórico: concepto, tipos - informe de investigación: características, tipos</t>
  </si>
  <si>
    <t xml:space="preserve"> - Reconoce las  necesidades del contexto,  según Las problemáticas  identificadas.
- Describe el problema de investigación de acuerdo a  los elementos observados.
- Plantea los objetivos de  la investigación según la pregunta de investigación
-Consolida el proyecto de investigación teniendo en cuenta la pertinencia y los alcances.
- Elabora el marco teórico  de la investigación de  acuerdo a los contextos  nacional e internacional.
- Aplica técnicas de  recolección de información  de acuerdo a criterios establecidos por la metodología.
- Comunica los resultados de la investigación según criterios de presentación de informes.</t>
  </si>
  <si>
    <r>
      <t xml:space="preserve">AA_25: </t>
    </r>
    <r>
      <rPr>
        <sz val="10"/>
        <color theme="1"/>
        <rFont val="Calibri"/>
        <family val="2"/>
      </rPr>
      <t>Establecer procesos de investigación de acuerdo al contexto social y productivo</t>
    </r>
  </si>
  <si>
    <r>
      <rPr>
        <b/>
        <sz val="10"/>
        <rFont val="Calibri"/>
        <family val="2"/>
      </rPr>
      <t>Requisitos Académicos:</t>
    </r>
    <r>
      <rPr>
        <sz val="10"/>
        <rFont val="Calibri"/>
        <family val="2"/>
      </rPr>
      <t xml:space="preserve">
Profesional en cualquier área de conocimiento en nivel de postgrado (especialización o maestría).
</t>
    </r>
    <r>
      <rPr>
        <b/>
        <sz val="10"/>
        <rFont val="Calibri"/>
        <family val="2"/>
      </rPr>
      <t xml:space="preserve">Experiencia laboral:
</t>
    </r>
    <r>
      <rPr>
        <sz val="10"/>
        <rFont val="Calibri"/>
        <family val="2"/>
      </rPr>
      <t>Dos (2) años de Experiencia Laboral en el área y seis (6) meses de experiencia docente</t>
    </r>
  </si>
  <si>
    <r>
      <t>Guía 25</t>
    </r>
    <r>
      <rPr>
        <sz val="10"/>
        <rFont val="Calibri"/>
        <family val="2"/>
      </rPr>
      <t xml:space="preserve"> Investigación </t>
    </r>
  </si>
  <si>
    <r>
      <rPr>
        <b/>
        <sz val="10"/>
        <rFont val="Calibri"/>
        <family val="2"/>
      </rPr>
      <t>ESPECÍFICOS</t>
    </r>
    <r>
      <rPr>
        <sz val="10"/>
        <rFont val="Calibri"/>
        <family val="2"/>
      </rPr>
      <t xml:space="preserve">
</t>
    </r>
    <r>
      <rPr>
        <b/>
        <sz val="10"/>
        <rFont val="Calibri"/>
        <family val="2"/>
      </rPr>
      <t>210303024 03</t>
    </r>
    <r>
      <rPr>
        <sz val="10"/>
        <rFont val="Calibri"/>
        <family val="2"/>
      </rPr>
      <t xml:space="preserve"> Revisar los registros contables de los impuestos territoriales y nacionales de acuerdo con normativa.
</t>
    </r>
    <r>
      <rPr>
        <b/>
        <sz val="10"/>
        <rFont val="Calibri"/>
        <family val="2"/>
      </rPr>
      <t>210303024 04</t>
    </r>
    <r>
      <rPr>
        <sz val="10"/>
        <rFont val="Calibri"/>
        <family val="2"/>
      </rPr>
      <t xml:space="preserve"> Preparar la información para la elaboración de los informes tributarios según normativa
</t>
    </r>
    <r>
      <rPr>
        <b/>
        <sz val="10"/>
        <rFont val="Calibri"/>
        <family val="2"/>
      </rPr>
      <t xml:space="preserve">240303024 05 </t>
    </r>
    <r>
      <rPr>
        <sz val="10"/>
        <rFont val="Calibri"/>
        <family val="2"/>
      </rPr>
      <t xml:space="preserve">Presentar los borradores para la elaboración de las declaraciones de
impuestos nacionales y territoriales de acuerdo con la normativa
</t>
    </r>
  </si>
  <si>
    <r>
      <rPr>
        <b/>
        <sz val="10"/>
        <rFont val="Calibri"/>
        <family val="2"/>
      </rPr>
      <t xml:space="preserve">240201064 01 </t>
    </r>
    <r>
      <rPr>
        <sz val="10"/>
        <rFont val="Calibri"/>
        <family val="2"/>
      </rPr>
      <t xml:space="preserve">Analizar el contexto productivo, según sus características y necesidades.
</t>
    </r>
    <r>
      <rPr>
        <b/>
        <sz val="10"/>
        <rFont val="Calibri"/>
        <family val="2"/>
      </rPr>
      <t>240201064 02</t>
    </r>
    <r>
      <rPr>
        <sz val="10"/>
        <rFont val="Calibri"/>
        <family val="2"/>
      </rPr>
      <t xml:space="preserve"> Estructurar el proyecto, de acuerdo a criterios de la investigación.
</t>
    </r>
    <r>
      <rPr>
        <b/>
        <sz val="10"/>
        <rFont val="Calibri"/>
        <family val="2"/>
      </rPr>
      <t>240201064 03</t>
    </r>
    <r>
      <rPr>
        <sz val="10"/>
        <rFont val="Calibri"/>
        <family val="2"/>
      </rPr>
      <t xml:space="preserve"> Argumentar aspectos teóricos del proyecto, según referentes nacionales e internacionales.
</t>
    </r>
    <r>
      <rPr>
        <b/>
        <sz val="10"/>
        <rFont val="Calibri"/>
        <family val="2"/>
      </rPr>
      <t xml:space="preserve">
240201064 04</t>
    </r>
    <r>
      <rPr>
        <sz val="10"/>
        <rFont val="Calibri"/>
        <family val="2"/>
      </rPr>
      <t xml:space="preserve"> Proponer soluciones a las necesidades del contexto, según resultados de la investigación.
</t>
    </r>
  </si>
  <si>
    <r>
      <rPr>
        <b/>
        <sz val="12"/>
        <rFont val="Calibri"/>
        <family val="2"/>
      </rPr>
      <t xml:space="preserve">ESPECÍFICOS
                                                         210303023 01 </t>
    </r>
    <r>
      <rPr>
        <sz val="12"/>
        <rFont val="Calibri"/>
        <family val="2"/>
      </rPr>
      <t xml:space="preserve">Establecer la estructura de los informes financieros de acuerdo con normativa.
</t>
    </r>
    <r>
      <rPr>
        <b/>
        <sz val="12"/>
        <rFont val="Calibri"/>
        <family val="2"/>
      </rPr>
      <t xml:space="preserve">                                                      210303023 02</t>
    </r>
    <r>
      <rPr>
        <sz val="12"/>
        <rFont val="Calibri"/>
        <family val="2"/>
      </rPr>
      <t xml:space="preserve"> Elaborar  los informes financieros,  según políticas contables y normativa.
(48 horas)</t>
    </r>
  </si>
  <si>
    <r>
      <rPr>
        <b/>
        <sz val="12"/>
        <rFont val="Calibri"/>
        <family val="2"/>
      </rPr>
      <t>ESPECÍFICOS</t>
    </r>
    <r>
      <rPr>
        <sz val="12"/>
        <rFont val="Calibri"/>
        <family val="2"/>
      </rPr>
      <t xml:space="preserve">
</t>
    </r>
    <r>
      <rPr>
        <b/>
        <sz val="12"/>
        <rFont val="Calibri"/>
        <family val="2"/>
      </rPr>
      <t xml:space="preserve">                                                       210303023 01</t>
    </r>
    <r>
      <rPr>
        <sz val="12"/>
        <rFont val="Calibri"/>
        <family val="2"/>
      </rPr>
      <t xml:space="preserve"> Establecer la estructura de los informes financieros de acuerdo con normativa.
</t>
    </r>
    <r>
      <rPr>
        <b/>
        <sz val="12"/>
        <rFont val="Calibri"/>
        <family val="2"/>
      </rPr>
      <t xml:space="preserve">                                                        210303023 02</t>
    </r>
    <r>
      <rPr>
        <sz val="12"/>
        <rFont val="Calibri"/>
        <family val="2"/>
      </rPr>
      <t xml:space="preserve"> Elaborar  los informes financieros,  según políticas contables y normativa.</t>
    </r>
  </si>
  <si>
    <t>TRIMESTRE 4</t>
  </si>
  <si>
    <t>AP 6: Aplicar costos en el ente económico según políticas organizacionales</t>
  </si>
  <si>
    <t>Clasifica los sistemas de Contabilidad de Costos en empresas comerciales, industriales y de servicios, de 
acuerdo con política organizacional.
-Registra los costos de la materia prima, mano de obra y costos indirectos, de acuerdo con el ente 
económico</t>
  </si>
  <si>
    <r>
      <rPr>
        <b/>
        <sz val="10"/>
        <rFont val="Calibri"/>
        <family val="2"/>
      </rPr>
      <t>AA_26</t>
    </r>
    <r>
      <rPr>
        <sz val="10"/>
        <rFont val="Calibri"/>
        <family val="2"/>
      </rPr>
      <t>:   Interpretar los conceptos y elementos del costo según políticas contables y normativa</t>
    </r>
  </si>
  <si>
    <r>
      <t xml:space="preserve">
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 xml:space="preserve">Alternativa 2:
</t>
    </r>
    <r>
      <rPr>
        <sz val="10"/>
        <rFont val="Calibri"/>
        <family val="2"/>
      </rPr>
      <t xml:space="preserve">Treinta (30) meses de experiencia relacionada distribuida así: Dieciocho (18) meses de experiencia relacionada con el ejercicio de Contabilidad y doce (12) meses en docencia y con el programa de formación
</t>
    </r>
  </si>
  <si>
    <r>
      <rPr>
        <b/>
        <sz val="10"/>
        <rFont val="Calibri"/>
        <family val="2"/>
      </rPr>
      <t xml:space="preserve">Guía 26 </t>
    </r>
    <r>
      <rPr>
        <sz val="10"/>
        <rFont val="Calibri"/>
        <family val="2"/>
      </rPr>
      <t>Elementos del sistema de costos</t>
    </r>
    <r>
      <rPr>
        <b/>
        <sz val="10"/>
        <rFont val="Calibri"/>
        <family val="2"/>
      </rPr>
      <t xml:space="preserve"> </t>
    </r>
  </si>
  <si>
    <r>
      <rPr>
        <b/>
        <sz val="10"/>
        <rFont val="Arial"/>
        <family val="2"/>
      </rPr>
      <t>210303022</t>
    </r>
    <r>
      <rPr>
        <sz val="10"/>
        <rFont val="Arial"/>
        <family val="2"/>
      </rPr>
      <t xml:space="preserve"> Reconocer recursos financieros de acuerdo con metodología y normativa</t>
    </r>
  </si>
  <si>
    <t xml:space="preserve"> Registra los costos de la materia prima, mano de obra y costos indirectos, de acuerdo con el ente 
económico</t>
  </si>
  <si>
    <r>
      <rPr>
        <b/>
        <sz val="10"/>
        <color theme="1"/>
        <rFont val="Calibri"/>
        <family val="2"/>
      </rPr>
      <t>AA_27</t>
    </r>
    <r>
      <rPr>
        <sz val="10"/>
        <color theme="1"/>
        <rFont val="Calibri"/>
        <family val="2"/>
      </rPr>
      <t xml:space="preserve"> Estructurar la nomina de proceso de costos de acuerdo con las politicas contables y normativa</t>
    </r>
  </si>
  <si>
    <t xml:space="preserve">Guía 27 Nomina - Costos </t>
  </si>
  <si>
    <t>Desarrolla  los sistemas de costeo en el ente econòmico según políticas contables y normativa</t>
  </si>
  <si>
    <r>
      <rPr>
        <b/>
        <sz val="10"/>
        <rFont val="Calibri"/>
        <family val="2"/>
      </rPr>
      <t>AA_28</t>
    </r>
    <r>
      <rPr>
        <sz val="10"/>
        <rFont val="Calibri"/>
        <family val="2"/>
      </rPr>
      <t xml:space="preserve"> Aplicar los sistemas de costeo  por ordenes de producción y por procesos según el tipo de producto y normativa</t>
    </r>
  </si>
  <si>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</si>
  <si>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Alternativa 1:</t>
    </r>
    <r>
      <rPr>
        <sz val="10"/>
        <rFont val="Calibri"/>
        <family val="2"/>
      </rPr>
      <t xml:space="preserve">
Titulo profesional universitario en el núcleo básico de conocimiento de: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 xml:space="preserve">Alternativa 2:
</t>
    </r>
    <r>
      <rPr>
        <sz val="10"/>
        <rFont val="Calibri"/>
        <family val="2"/>
      </rPr>
      <t xml:space="preserve">Treinta (30) meses de experiencia relacionada distribuida así: Dieciocho (18) meses de experiencia relacionada con el ejercicio de Contabilidad y doce (12) meses en docencia y con el programa de formación
</t>
    </r>
  </si>
  <si>
    <r>
      <rPr>
        <b/>
        <sz val="10"/>
        <rFont val="Calibri"/>
        <family val="2"/>
      </rPr>
      <t xml:space="preserve">Guía 28 </t>
    </r>
    <r>
      <rPr>
        <sz val="10"/>
        <rFont val="Calibri"/>
        <family val="2"/>
      </rPr>
      <t xml:space="preserve">Sistema de costeo </t>
    </r>
  </si>
  <si>
    <r>
      <rPr>
        <b/>
        <sz val="10"/>
        <rFont val="Calibri"/>
        <family val="2"/>
      </rPr>
      <t xml:space="preserve">AA_29 </t>
    </r>
    <r>
      <rPr>
        <sz val="10"/>
        <rFont val="Calibri"/>
        <family val="2"/>
      </rPr>
      <t>: Validar la información finanicera para  el estado de costos  y estados financieros de acuerdo con normativa y politicas contables</t>
    </r>
  </si>
  <si>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Título Profesional Universitario en el núcleo básico de conocimiento de Administración; o Contaduría Pública; o Economía; o Ingeniería Industrial y Afines o Educación (Licenciatura en comercio y contaduría); o Ingeniería administrativa y afines.
Tarjeta profesional en los casos exigidos por la Ley.
</t>
    </r>
    <r>
      <rPr>
        <b/>
        <sz val="10"/>
        <rFont val="Calibri"/>
        <family val="2"/>
      </rPr>
      <t xml:space="preserve">Alternativa 2:
</t>
    </r>
    <r>
      <rPr>
        <sz val="10"/>
        <rFont val="Calibri"/>
        <family val="2"/>
      </rPr>
      <t xml:space="preserve">Título de Tecnólogo en el núcleo básico de conocimiento de: Administración; o Contaduría Pública; o NBC sin clasificar (Tecnología en análisis de operaciones aduaneras y financieras, Tecnología en gestión comercial y financiera o Tecnología en gestión financiera y contable).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Finanzas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Finanzas y doce (12) meses en docencia y con el programa de formación</t>
    </r>
  </si>
  <si>
    <r>
      <rPr>
        <b/>
        <sz val="10"/>
        <rFont val="Calibri"/>
        <family val="2"/>
      </rPr>
      <t xml:space="preserve">Guía 29 </t>
    </r>
    <r>
      <rPr>
        <sz val="10"/>
        <rFont val="Calibri"/>
        <family val="2"/>
      </rPr>
      <t xml:space="preserve">Estado de costos y estados financieros </t>
    </r>
  </si>
  <si>
    <r>
      <rPr>
        <b/>
        <sz val="12"/>
        <rFont val="Calibri"/>
        <family val="2"/>
      </rPr>
      <t>ESPECÍFICOS</t>
    </r>
    <r>
      <rPr>
        <sz val="12"/>
        <rFont val="Calibri"/>
        <family val="2"/>
      </rPr>
      <t xml:space="preserve">
</t>
    </r>
    <r>
      <rPr>
        <b/>
        <sz val="12"/>
        <rFont val="Calibri"/>
        <family val="2"/>
      </rPr>
      <t xml:space="preserve">                                                     210303022 07 </t>
    </r>
    <r>
      <rPr>
        <sz val="12"/>
        <rFont val="Calibri"/>
        <family val="2"/>
      </rPr>
      <t>Recopilar la información del  sistema de costeo en el ente económico de acuerdo con políticas contables y normativa
(24 Horas)</t>
    </r>
  </si>
  <si>
    <r>
      <rPr>
        <b/>
        <sz val="10"/>
        <rFont val="Calibri"/>
        <family val="2"/>
      </rPr>
      <t>210303022 02</t>
    </r>
    <r>
      <rPr>
        <sz val="10"/>
        <rFont val="Calibri"/>
        <family val="2"/>
      </rPr>
      <t xml:space="preserve"> Analizar elementos de materia prima, mano de obra y costos indirectos  del  ente económico, según políticas contables y normativa. 
</t>
    </r>
  </si>
  <si>
    <r>
      <rPr>
        <b/>
        <sz val="12"/>
        <rFont val="Calibri"/>
        <family val="2"/>
      </rPr>
      <t>ESPECÍFICOS</t>
    </r>
    <r>
      <rPr>
        <sz val="12"/>
        <rFont val="Calibri"/>
        <family val="2"/>
      </rPr>
      <t xml:space="preserve">
</t>
    </r>
    <r>
      <rPr>
        <b/>
        <sz val="12"/>
        <rFont val="Calibri"/>
        <family val="2"/>
      </rPr>
      <t xml:space="preserve">                                                        210303022 08</t>
    </r>
    <r>
      <rPr>
        <sz val="12"/>
        <rFont val="Calibri"/>
        <family val="2"/>
      </rPr>
      <t xml:space="preserve"> Elaborar el estado de costos del ente económico, de acuerdo con políticas contables y normativa.</t>
    </r>
  </si>
  <si>
    <r>
      <rPr>
        <b/>
        <sz val="10"/>
        <rFont val="Calibri"/>
        <family val="2"/>
      </rPr>
      <t>210303023</t>
    </r>
    <r>
      <rPr>
        <sz val="10"/>
        <color theme="1"/>
        <rFont val="Calibri"/>
        <family val="2"/>
      </rPr>
      <t xml:space="preserve"> Elaborar informes financieros de acuerdo con metodología y normativa</t>
    </r>
  </si>
  <si>
    <r>
      <t xml:space="preserve">ESPECÍFICOS
                                                          210303023 03 </t>
    </r>
    <r>
      <rPr>
        <sz val="10"/>
        <rFont val="Calibri"/>
        <family val="2"/>
      </rPr>
      <t>Revisar la información financiera, de acuerdo con las políticas organizacionales y normativa.</t>
    </r>
  </si>
  <si>
    <r>
      <rPr>
        <b/>
        <sz val="10"/>
        <rFont val="Cambria"/>
        <family val="1"/>
        <scheme val="major"/>
      </rPr>
      <t>COMERCIANTE</t>
    </r>
    <r>
      <rPr>
        <sz val="10"/>
        <rFont val="Cambria"/>
        <family val="2"/>
        <scheme val="major"/>
      </rPr>
      <t xml:space="preserve"> 
- Concepto y calidad. 
- Deberes, derechos y obligaciones. 
- Registro mercantil.  
-Cámara de comercio: actos mercantiles.  
LA EMPRESA. 
- Definición, clasificaciones, naturaleza y estructura de las organizaciones. 
- Sociedad: concepto, clasificación, requisitos para constitución y liquidación. 
- Normas comerciales, laborales, tributarias y de información financiera para la constitución de la empresa. 
 ADMINISTRACIÓN: 
- principios básicos de áreas funcionales, planeación estratégica, organización, dirección y control. Información contable 
- historia, cualidades y objetivos de la información contable. 
- Marco conceptual bajo estándares internacionales: 
-reconocimiento, medición, presentación, revelación y baja de cuentas de los elementos de los estados financieros. 
ELEMENTOS FUNDAMENTOS CONTABLES:  
- hechos económicos: concepto, clasificación. 
- Cuenta: concepto y clasificación. 
- Ecuación contable. 
- Partida doble.  
DOCUMENTOS:  
- contables, no contables, extracontables y títulos valores 
-Definición, clasificación, características y diligenciamiento. Archivo y conservación de documentos: 
- ley general de archivos. 
- Consecutivo, cronológicos, por asuntos. 
 - Tabla de retención documental: normativa, concepto, aplicaciones a los registros</t>
    </r>
  </si>
  <si>
    <t>TRIMESTRE 5</t>
  </si>
  <si>
    <t>EVALUACION: Verificar la información contable y financiera de acuerdo con políticas y normativa</t>
  </si>
  <si>
    <t>AP 7:
 Verificar los resultados  contables y financieros del ente económico  de acuerdo con indicadores</t>
  </si>
  <si>
    <t xml:space="preserve"> - Analizar funciones y técnicas de los indicadores financieros y de gestión del ente económico. - calcular los indicadores financieros y de gestión del ente económico. - utilizar herramientas informáticas en la ejecución de los indicadores financieros y de gestión. - elaborar el informe de los indicadores financieros y de gestión- presentar informes de los hallazgos de la situación financiera del ente económico.</t>
  </si>
  <si>
    <t>Indicadores de gestión: - concepto. - clasificación. Indicadores financieros: - concepto. - clasificación. Técnicas de análisis financiero: - lectura horizontal y vertical de los estados financieros. Eva, ebitda, punto de equilibrio: - definición e importancia. - metodología para el cálculo. Cálculo de indicadores financieros: - liquidez endeudamiento, rotación, rendimiento. - indicadores de gestión. - análisis horizontal y vertical. - valor económico agregado (eva),ganancias antes de intereses, impuestos, depreciación y amortización (ebitda), punto de equilibrio. - interpretación de las técnicas de análisis financiero y los indicadores de gestión. - interpretación eva, ebitda, punto de equilibrio. Excel: - gráficas. - análisis financiero y de gestión. - análisis de sensibilidad de proyectos. - tabla de datos. - gráficas de tendencia de datos. - generación de informes. Presentación informe: - hallazgos</t>
  </si>
  <si>
    <t xml:space="preserve"> - Aplica técnicas para el cálculo de los indicadores financieros y de gestión del sector real según normativa. - estima las razones financieras y de gestión del ente económico de acuerdo con políticas de la organización. - emplea herramientas informáticas en el procesamiento de indicadores financieros y de gestión según políticas de la organización. - verifica los resultados del análisis financiero y de gestión según políticas de la organización. - presenta informes de la situación financiera según política de la organización y normativa</t>
  </si>
  <si>
    <r>
      <rPr>
        <b/>
        <sz val="10"/>
        <rFont val="Calibri"/>
        <family val="2"/>
      </rPr>
      <t>AA_30:</t>
    </r>
    <r>
      <rPr>
        <sz val="10"/>
        <rFont val="Calibri"/>
        <family val="2"/>
      </rPr>
      <t xml:space="preserve">  Analizar la realidad contable  y financiera del ente económico de acuerdo con políticas organizacionales</t>
    </r>
  </si>
  <si>
    <t xml:space="preserve">EVIDENCIAS DE CONOCIMIENTO: 
Instrumento: Cuestionario
Tecnica: Formulación de preguntas sobre:
EVIDENCIAS DE DESEMPEÑO:
Técnica:  Observación sistemática
Instrumento:  Lista de chequeo 
EVIDENCIAS  DE PRODUCTO:
Tecnica: Observacion del producto
Instrumento: lista de chequeo 
</t>
  </si>
  <si>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Título Profesional Universitario en el núcleo básico de conocimiento de Administración; o Contaduría Pública; o Economía; o Ingeniería Industrial y Afines o Educación (Licenciatura en comercio y contaduría); o Ingeniería administrativa y afines; o NBC sin clasificar (administración comercial y financiera).
Tarjeta profesional en los casos exigidos por la Ley.
</t>
    </r>
    <r>
      <rPr>
        <b/>
        <sz val="10"/>
        <rFont val="Calibri"/>
        <family val="2"/>
      </rPr>
      <t xml:space="preserve">Alternativa 2:
</t>
    </r>
    <r>
      <rPr>
        <sz val="10"/>
        <rFont val="Calibri"/>
        <family val="2"/>
      </rPr>
      <t xml:space="preserve">Título de Tecnólogo en el núcleo básico de conocimiento de: Administración; o Contaduría Pública; o NBC sin clasificar (Tecnología en análisis de operaciones aduaneras y financieras, Tecnología en gestión comercial y financiera o Tecnología en gestión financiera y contable).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Finanzas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Finanzas y doce (12) meses en docencia y con el programa de formación</t>
    </r>
  </si>
  <si>
    <r>
      <rPr>
        <b/>
        <sz val="10"/>
        <rFont val="Calibri"/>
        <family val="2"/>
      </rPr>
      <t xml:space="preserve">GUIA 30  </t>
    </r>
    <r>
      <rPr>
        <sz val="10"/>
        <rFont val="Calibri"/>
        <family val="2"/>
      </rPr>
      <t>Analisis financiero</t>
    </r>
  </si>
  <si>
    <r>
      <rPr>
        <b/>
        <sz val="10"/>
        <rFont val="Calibri"/>
        <family val="2"/>
      </rPr>
      <t>210303027</t>
    </r>
    <r>
      <rPr>
        <sz val="10"/>
        <rFont val="Calibri"/>
        <family val="2"/>
      </rPr>
      <t xml:space="preserve">  Evaluar resultados financieros de acuerdo con indicadores y metodologías</t>
    </r>
  </si>
  <si>
    <r>
      <rPr>
        <b/>
        <sz val="10"/>
        <rFont val="Calibri"/>
        <family val="2"/>
      </rPr>
      <t>AA_31:</t>
    </r>
    <r>
      <rPr>
        <sz val="10"/>
        <rFont val="Calibri"/>
        <family val="2"/>
      </rPr>
      <t xml:space="preserve"> Elaborar informe de la interpretación de indicadores de gestión y financiero de acuerdo con políticas organizacionales</t>
    </r>
  </si>
  <si>
    <r>
      <rPr>
        <b/>
        <sz val="10"/>
        <rFont val="Calibri"/>
        <family val="2"/>
      </rPr>
      <t xml:space="preserve">GUIA 31 </t>
    </r>
    <r>
      <rPr>
        <sz val="10"/>
        <rFont val="Calibri"/>
        <family val="2"/>
      </rPr>
      <t>Interpretación de indicadores</t>
    </r>
  </si>
  <si>
    <r>
      <rPr>
        <b/>
        <sz val="10"/>
        <rFont val="Calibri"/>
        <family val="2"/>
      </rPr>
      <t>240202501</t>
    </r>
    <r>
      <rPr>
        <sz val="10"/>
        <rFont val="Calibri"/>
        <family val="2"/>
      </rPr>
      <t>- Interactuar en lengua inglesa de forma oral y escrita dentro de contextos sociales y laborales según los criterios establecidos por el Marco Común Europeo de referencia para las Lenguas.</t>
    </r>
  </si>
  <si>
    <t>Demostrar la habilidad de forma oral y escrita en lengua inglesa  de las actividades laborales de acuerdo con la organización</t>
  </si>
  <si>
    <t>Requisitos Académicos:
Profesional con título en licenciatura en idiomas o Profesional en cualquier área de conocimiento.
Nivel mínimo B2 de suficiencia en inglés, acreditado mediante una de las siguientes pruebas
internacionales:
- FCE (First Certificate in English) BEC (Vantage o Higher)
- CELS (Vantage o Higher) IELTS (mínimo 5,5)
- ISE II (Integrated Skills in English) TOEFL PBT (mínimo 567
- TOEFL CBT (mínimo 227)
- TOEFL IBT (mínimo 87)
- BULATS (B2 en todas las habilidades) CAE (Certificate in Advanced English) CPE
(Certificate of Proficiency in English) APTIS (B2 en todas las habilidades)
Experiencia Laboral:
Mínimo 12 meses en la orientación de procesos de capacitación o formación en la lengua
extranjera en modalidad presencial.</t>
  </si>
  <si>
    <t>TALLER 2</t>
  </si>
  <si>
    <r>
      <rPr>
        <b/>
        <sz val="10"/>
        <rFont val="Calibri"/>
        <family val="2"/>
      </rPr>
      <t xml:space="preserve">AA_ 32 </t>
    </r>
    <r>
      <rPr>
        <sz val="10"/>
        <rFont val="Calibri"/>
        <family val="2"/>
      </rPr>
      <t xml:space="preserve">Elaborar el presupuesto  maestro, de acuerdo con las polìticas organizacionales </t>
    </r>
  </si>
  <si>
    <r>
      <rPr>
        <b/>
        <sz val="10"/>
        <rFont val="Calibri"/>
        <family val="2"/>
      </rPr>
      <t xml:space="preserve">Guía 32 </t>
    </r>
    <r>
      <rPr>
        <sz val="10"/>
        <rFont val="Calibri"/>
        <family val="2"/>
      </rPr>
      <t>Presupuesto maestro</t>
    </r>
  </si>
  <si>
    <r>
      <rPr>
        <b/>
        <sz val="12"/>
        <rFont val="Calibri"/>
        <family val="2"/>
      </rPr>
      <t>ESPECÍFICOS</t>
    </r>
    <r>
      <rPr>
        <sz val="12"/>
        <rFont val="Calibri"/>
        <family val="2"/>
      </rPr>
      <t xml:space="preserve">
21030302701  Identificar técnicas de análisis financiero  e indicadores de gestión, según políticas organizacionales.</t>
    </r>
  </si>
  <si>
    <r>
      <rPr>
        <b/>
        <sz val="12"/>
        <rFont val="Calibri"/>
        <family val="2"/>
      </rPr>
      <t>ESPECÍFICOS</t>
    </r>
    <r>
      <rPr>
        <sz val="12"/>
        <rFont val="Calibri"/>
        <family val="2"/>
      </rPr>
      <t xml:space="preserve"> 
210303027 04 Generar informes del analisis financiero,  según políticas de la organización y normativa.
(48 horas)</t>
    </r>
  </si>
  <si>
    <r>
      <rPr>
        <b/>
        <sz val="10"/>
        <rFont val="Calibri"/>
        <family val="2"/>
      </rPr>
      <t>ESPECÍFICOS</t>
    </r>
    <r>
      <rPr>
        <sz val="10"/>
        <rFont val="Calibri"/>
        <family val="2"/>
      </rPr>
      <t xml:space="preserve">
</t>
    </r>
    <r>
      <rPr>
        <b/>
        <sz val="10"/>
        <rFont val="Calibri"/>
        <family val="2"/>
      </rPr>
      <t>210303027 02</t>
    </r>
    <r>
      <rPr>
        <sz val="10"/>
        <rFont val="Calibri"/>
        <family val="2"/>
      </rPr>
      <t xml:space="preserve"> Aplicar técnicas de análisis financiero  e  indicadores de gestión, según políticas organizacionales.
</t>
    </r>
  </si>
  <si>
    <r>
      <rPr>
        <b/>
        <sz val="10"/>
        <rFont val="Calibri"/>
        <family val="2"/>
      </rPr>
      <t>ESPECÍFICOS</t>
    </r>
    <r>
      <rPr>
        <sz val="10"/>
        <rFont val="Calibri"/>
        <family val="2"/>
      </rPr>
      <t xml:space="preserve">
21030302304
Presentar información para la elaboración de estados financieros y proyecciones según políticas contables y normativa. 
</t>
    </r>
  </si>
  <si>
    <r>
      <rPr>
        <b/>
        <sz val="10"/>
        <color theme="1"/>
        <rFont val="Calibri"/>
        <family val="2"/>
      </rPr>
      <t>210303023</t>
    </r>
    <r>
      <rPr>
        <sz val="10"/>
        <color theme="1"/>
        <rFont val="Calibri"/>
        <family val="2"/>
      </rPr>
      <t xml:space="preserve"> Elaborar informes financieros de acuerdo con metodología y normativa</t>
    </r>
  </si>
  <si>
    <r>
      <rPr>
        <b/>
        <sz val="10"/>
        <color theme="1"/>
        <rFont val="Calibri"/>
        <family val="2"/>
      </rPr>
      <t>CLAVES</t>
    </r>
    <r>
      <rPr>
        <sz val="10"/>
        <color theme="1"/>
        <rFont val="Calibri"/>
        <family val="2"/>
      </rPr>
      <t xml:space="preserve"> -</t>
    </r>
    <r>
      <rPr>
        <b/>
        <sz val="10"/>
        <rFont val="Calibri"/>
        <family val="2"/>
      </rPr>
      <t xml:space="preserve"> BILINGUISMO</t>
    </r>
    <r>
      <rPr>
        <sz val="10"/>
        <rFont val="Calibri"/>
        <family val="2"/>
      </rPr>
      <t xml:space="preserve">
 </t>
    </r>
    <r>
      <rPr>
        <b/>
        <sz val="10"/>
        <rFont val="Calibri"/>
        <family val="2"/>
      </rPr>
      <t>240202501 02</t>
    </r>
    <r>
      <rPr>
        <sz val="10"/>
        <rFont val="Calibri"/>
        <family val="2"/>
      </rPr>
      <t xml:space="preserve">  Intercambiar  opiniones  sobre  situaciones  cotidianas  y  laborales  actuales,  pasadas  y futuras en contextos sociales orales y escritos
</t>
    </r>
    <r>
      <rPr>
        <b/>
        <sz val="10"/>
        <rFont val="Calibri"/>
        <family val="2"/>
      </rPr>
      <t>240202501</t>
    </r>
    <r>
      <rPr>
        <sz val="10"/>
        <rFont val="Calibri"/>
        <family val="2"/>
      </rPr>
      <t xml:space="preserve">  05 Presentar un proceso para la realización de una actividad en su quehacer laboral de acuerdo con los procedimientos establecidos desde su programa de formación</t>
    </r>
  </si>
  <si>
    <r>
      <rPr>
        <b/>
        <sz val="10"/>
        <color theme="1"/>
        <rFont val="Calibri"/>
        <family val="2"/>
      </rPr>
      <t>210303027</t>
    </r>
    <r>
      <rPr>
        <sz val="10"/>
        <color theme="1"/>
        <rFont val="Calibri"/>
        <family val="2"/>
      </rPr>
      <t xml:space="preserve">  Evaluar resultados financieros de acuerdo con indicadores y metodologías</t>
    </r>
  </si>
  <si>
    <t>TRIMESTRE 6</t>
  </si>
  <si>
    <t>AP 8:
 Valorar la situación financiera del ente económico  de acuerdo al entorno empresarial</t>
  </si>
  <si>
    <t>AA_33  Proyectar flujo de caja y estados financieros según políticas de la entidad</t>
  </si>
  <si>
    <t xml:space="preserve">Guía No. 33 Estados financieros proyectadaos </t>
  </si>
  <si>
    <t>TALLER APLICADO - PROYECTO FORMATIVO</t>
  </si>
  <si>
    <r>
      <rPr>
        <b/>
        <sz val="10"/>
        <rFont val="Calibri"/>
        <family val="2"/>
      </rPr>
      <t>CLAVES - BILINGUISMO</t>
    </r>
    <r>
      <rPr>
        <sz val="10"/>
        <rFont val="Calibri"/>
        <family val="2"/>
      </rPr>
      <t xml:space="preserve">
</t>
    </r>
    <r>
      <rPr>
        <b/>
        <sz val="10"/>
        <rFont val="Calibri"/>
        <family val="2"/>
      </rPr>
      <t>240202501  06</t>
    </r>
    <r>
      <rPr>
        <sz val="10"/>
        <rFont val="Calibri"/>
        <family val="2"/>
      </rPr>
      <t xml:space="preserve"> Explicar  las  funciones  de  su  ocupación  laboral  usando  expresiones  de  acuerdo  al nivel requerido por el programa de formación. 
</t>
    </r>
  </si>
  <si>
    <t xml:space="preserve">Presentar en lengua inglesa el proyecto formativo de acuerdo al programa de formación </t>
  </si>
  <si>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</si>
  <si>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t xml:space="preserve">TALLER 3 ingles </t>
  </si>
  <si>
    <r>
      <rPr>
        <b/>
        <sz val="12"/>
        <rFont val="Calibri"/>
        <family val="2"/>
      </rPr>
      <t>210303027 03</t>
    </r>
    <r>
      <rPr>
        <sz val="12"/>
        <rFont val="Calibri"/>
        <family val="2"/>
      </rPr>
      <t xml:space="preserve"> Evaluar la situación financiera de la empresa,  de acuerdo con políticas de la organización y el entorno económico</t>
    </r>
  </si>
  <si>
    <r>
      <rPr>
        <b/>
        <sz val="10"/>
        <color theme="1"/>
        <rFont val="Calibri"/>
        <family val="2"/>
      </rPr>
      <t>240202501</t>
    </r>
    <r>
      <rPr>
        <sz val="10"/>
        <color theme="1"/>
        <rFont val="Calibri"/>
        <family val="2"/>
      </rPr>
      <t xml:space="preserve">  Interactuar en lengua inglesa de forma oral y escrita dentro de contextos sociales y laborales según los criterios establecidos por el Marco Común Europeo de Referencia para las Lenguas. </t>
    </r>
  </si>
  <si>
    <t>TRIMESTRE 7</t>
  </si>
  <si>
    <t xml:space="preserve">Pública Clasificada  </t>
  </si>
  <si>
    <t>Fecha actualización versión: 10 de julio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</si>
</sst>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
  </numFmts>
  <fonts count="47"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
      <b/>
      <sz val="11"/>
      <color theme="1"/>
      <name val="Calibri"/>
      <family val="2"/>
      <scheme val="minor"/>
    </font>
    <font>
      <b/>
      <sz val="10"/>
      <color theme="1"/>
      <name val="Calibri"/>
      <family val="2"/>
    </font>
    <font>
      <sz val="10"/>
      <name val="Calibri"/>
      <family val="2"/>
      <scheme val="minor"/>
    </font>
    <font>
      <sz val="10"/>
      <color theme="1"/>
      <name val="Cambria"/>
      <family val="2"/>
      <scheme val="major"/>
    </font>
    <font>
      <sz val="10"/>
      <name val="Calibri"/>
      <family val="2"/>
    </font>
    <font>
      <b/>
      <sz val="10"/>
      <name val="Calibri"/>
      <family val="2"/>
    </font>
    <font>
      <sz val="10"/>
      <color theme="1"/>
      <name val="Calibri"/>
      <family val="2"/>
    </font>
    <font>
      <sz val="10"/>
      <name val="Cambria"/>
      <family val="2"/>
      <scheme val="major"/>
    </font>
    <font>
      <sz val="9"/>
      <color theme="1"/>
      <name val="Calibri"/>
      <family val="2"/>
    </font>
    <font>
      <sz val="11"/>
      <color theme="1"/>
      <name val="Cambria"/>
      <family val="2"/>
      <scheme val="major"/>
    </font>
    <font>
      <sz val="11"/>
      <name val="Calibri"/>
      <family val="2"/>
    </font>
    <font>
      <sz val="11"/>
      <name val="Arial"/>
      <family val="2"/>
    </font>
    <font>
      <b/>
      <sz val="10"/>
      <name val="Arial"/>
      <family val="2"/>
    </font>
    <font>
      <sz val="10"/>
      <name val="Arial"/>
      <family val="2"/>
    </font>
    <font>
      <b/>
      <sz val="10"/>
      <name val="Cambria"/>
      <family val="1"/>
      <scheme val="major"/>
    </font>
    <font>
      <sz val="10"/>
      <name val="Cambria"/>
      <family val="1"/>
      <scheme val="major"/>
    </font>
    <font>
      <b/>
      <sz val="11"/>
      <name val="Arial"/>
      <family val="2"/>
    </font>
    <font>
      <b/>
      <sz val="14"/>
      <color theme="1"/>
      <name val="Calibri"/>
      <family val="2"/>
      <scheme val="minor"/>
    </font>
    <font>
      <b/>
      <sz val="14"/>
      <color rgb="FF002060"/>
      <name val="Calibri"/>
      <family val="2"/>
      <scheme val="minor"/>
    </font>
  </fonts>
  <fills count="24">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
      <patternFill patternType="solid">
        <fgColor theme="0" tint="-0.14999847407452621"/>
        <bgColor rgb="FFE7E6E6"/>
      </patternFill>
    </fill>
    <fill>
      <patternFill patternType="solid">
        <fgColor theme="0" tint="-0.14999847407452621"/>
        <bgColor indexed="64"/>
      </patternFill>
    </fill>
    <fill>
      <patternFill patternType="solid">
        <fgColor theme="0" tint="-0.14999847407452621"/>
        <bgColor rgb="FFD8D8D8"/>
      </patternFill>
    </fill>
    <fill>
      <patternFill patternType="solid">
        <fgColor theme="9"/>
        <bgColor indexed="64"/>
      </patternFill>
    </fill>
    <fill>
      <patternFill patternType="solid">
        <fgColor theme="9" tint="0.79998168889431442"/>
        <bgColor rgb="FFE2EFD9"/>
      </patternFill>
    </fill>
    <fill>
      <patternFill patternType="solid">
        <fgColor theme="9" tint="0.79998168889431442"/>
        <bgColor indexed="64"/>
      </patternFill>
    </fill>
    <fill>
      <patternFill patternType="solid">
        <fgColor theme="9"/>
        <bgColor rgb="FFF30D12"/>
      </patternFill>
    </fill>
    <fill>
      <patternFill patternType="solid">
        <fgColor theme="0" tint="-0.14999847407452621"/>
        <bgColor rgb="FFD9E2F3"/>
      </patternFill>
    </fill>
    <fill>
      <patternFill patternType="solid">
        <fgColor theme="0" tint="-0.14999847407452621"/>
        <bgColor rgb="FF92D050"/>
      </patternFill>
    </fill>
    <fill>
      <patternFill patternType="solid">
        <fgColor theme="2" tint="-0.249977111117893"/>
        <bgColor rgb="FFDADADA"/>
      </patternFill>
    </fill>
    <fill>
      <patternFill patternType="solid">
        <fgColor theme="2" tint="-0.249977111117893"/>
        <bgColor indexed="64"/>
      </patternFill>
    </fill>
    <fill>
      <patternFill patternType="solid">
        <fgColor theme="0" tint="-0.14999847407452621"/>
        <bgColor rgb="FFE2EFD9"/>
      </patternFill>
    </fill>
    <fill>
      <patternFill patternType="solid">
        <fgColor theme="9" tint="0.79998168889431442"/>
        <bgColor rgb="FFDEEAF6"/>
      </patternFill>
    </fill>
    <fill>
      <patternFill patternType="solid">
        <fgColor theme="0" tint="-0.14999847407452621"/>
        <bgColor rgb="FFDADADA"/>
      </patternFill>
    </fill>
    <fill>
      <patternFill patternType="solid">
        <fgColor rgb="FF92D050"/>
        <bgColor rgb="FF92D050"/>
      </patternFill>
    </fill>
    <fill>
      <patternFill patternType="solid">
        <fgColor rgb="FF92D050"/>
        <bgColor indexed="64"/>
      </patternFill>
    </fill>
    <fill>
      <patternFill patternType="solid">
        <fgColor theme="9"/>
        <bgColor rgb="FFFF0000"/>
      </patternFill>
    </fill>
    <fill>
      <patternFill patternType="solid">
        <fgColor theme="2"/>
        <bgColor indexed="64"/>
      </patternFill>
    </fill>
  </fills>
  <borders count="7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auto="1"/>
      </right>
      <top style="thin">
        <color auto="1"/>
      </top>
      <bottom/>
      <diagonal/>
    </border>
    <border>
      <left style="thin">
        <color auto="1"/>
      </left>
      <right style="medium">
        <color rgb="FF000000"/>
      </right>
      <top style="thin">
        <color auto="1"/>
      </top>
      <bottom style="thin">
        <color auto="1"/>
      </bottom>
      <diagonal/>
    </border>
    <border>
      <left/>
      <right style="medium">
        <color indexed="64"/>
      </right>
      <top style="medium">
        <color indexed="64"/>
      </top>
      <bottom/>
      <diagonal/>
    </border>
    <border>
      <left style="medium">
        <color rgb="FF000000"/>
      </left>
      <right/>
      <top style="thin">
        <color auto="1"/>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auto="1"/>
      </top>
      <bottom/>
      <diagonal/>
    </border>
    <border>
      <left/>
      <right style="thin">
        <color rgb="FF000000"/>
      </right>
      <top/>
      <bottom/>
      <diagonal/>
    </border>
    <border>
      <left/>
      <right style="thin">
        <color rgb="FF000000"/>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diagonal/>
    </border>
    <border>
      <left style="thin">
        <color auto="1"/>
      </left>
      <right style="thin">
        <color auto="1"/>
      </right>
      <top/>
      <bottom/>
      <diagonal/>
    </border>
    <border>
      <left style="medium">
        <color rgb="FF000000"/>
      </left>
      <right/>
      <top/>
      <bottom/>
      <diagonal/>
    </border>
    <border>
      <left style="medium">
        <color rgb="FF000000"/>
      </left>
      <right/>
      <top/>
      <bottom style="thin">
        <color auto="1"/>
      </bottom>
      <diagonal/>
    </border>
    <border>
      <left/>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auto="1"/>
      </left>
      <right/>
      <top/>
      <bottom/>
      <diagonal/>
    </border>
    <border>
      <left/>
      <right style="thin">
        <color auto="1"/>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medium">
        <color rgb="FF000000"/>
      </right>
      <top/>
      <bottom/>
      <diagonal/>
    </border>
    <border>
      <left/>
      <right style="medium">
        <color rgb="FF000000"/>
      </right>
      <top/>
      <bottom style="thin">
        <color auto="1"/>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6" fillId="0" borderId="0"/>
  </cellStyleXfs>
  <cellXfs count="368">
    <xf numFmtId="0" fontId="0" fillId="0" borderId="0" xfId="0"/>
    <xf numFmtId="0" fontId="6" fillId="0" borderId="0" xfId="0" applyFont="1"/>
    <xf numFmtId="0" fontId="5" fillId="0" borderId="0" xfId="0" applyFont="1" applyAlignment="1">
      <alignment vertical="center" wrapText="1"/>
    </xf>
    <xf numFmtId="0" fontId="12" fillId="3" borderId="1" xfId="0" applyFont="1" applyFill="1" applyBorder="1" applyAlignment="1">
      <alignment horizontal="center" vertical="center" wrapText="1"/>
    </xf>
    <xf numFmtId="0" fontId="11" fillId="0" borderId="0" xfId="0" applyFont="1"/>
    <xf numFmtId="0" fontId="14" fillId="3" borderId="1" xfId="0" applyFont="1" applyFill="1" applyBorder="1" applyAlignment="1">
      <alignment horizontal="center" vertical="center" wrapText="1"/>
    </xf>
    <xf numFmtId="0" fontId="17" fillId="0" borderId="0" xfId="51" applyFont="1"/>
    <xf numFmtId="0" fontId="19" fillId="0" borderId="19" xfId="51" applyFont="1" applyBorder="1" applyAlignment="1">
      <alignment horizontal="center" vertical="center" wrapText="1"/>
    </xf>
    <xf numFmtId="0" fontId="17" fillId="2" borderId="0" xfId="51" applyFont="1" applyFill="1"/>
    <xf numFmtId="0" fontId="17" fillId="0" borderId="21" xfId="51" applyFont="1" applyBorder="1" applyAlignment="1">
      <alignment horizontal="center" vertical="center"/>
    </xf>
    <xf numFmtId="0" fontId="26" fillId="0" borderId="0" xfId="51" applyFont="1"/>
    <xf numFmtId="0" fontId="20" fillId="5" borderId="25" xfId="51" applyFont="1" applyFill="1" applyBorder="1" applyAlignment="1">
      <alignment horizontal="center" vertical="center"/>
    </xf>
    <xf numFmtId="0" fontId="27" fillId="0" borderId="0" xfId="51" applyFont="1" applyAlignment="1">
      <alignment horizontal="center" vertical="center"/>
    </xf>
    <xf numFmtId="0" fontId="19" fillId="2" borderId="7" xfId="51" applyFont="1" applyFill="1" applyBorder="1" applyAlignment="1">
      <alignment horizontal="center" vertical="center" wrapText="1"/>
    </xf>
    <xf numFmtId="0" fontId="19" fillId="2" borderId="6" xfId="51" applyFont="1" applyFill="1" applyBorder="1" applyAlignment="1">
      <alignment horizontal="center" vertical="center" wrapText="1"/>
    </xf>
    <xf numFmtId="0" fontId="19" fillId="2" borderId="27" xfId="51" applyFont="1" applyFill="1" applyBorder="1" applyAlignment="1">
      <alignment horizontal="center" vertical="center" wrapText="1"/>
    </xf>
    <xf numFmtId="0" fontId="9" fillId="0" borderId="24" xfId="0" applyFont="1" applyBorder="1" applyAlignment="1">
      <alignment vertical="top" wrapText="1"/>
    </xf>
    <xf numFmtId="0" fontId="9" fillId="0" borderId="24" xfId="0" applyFont="1" applyBorder="1" applyAlignment="1">
      <alignment vertical="center" wrapText="1"/>
    </xf>
    <xf numFmtId="0" fontId="9" fillId="0" borderId="24" xfId="0" applyFont="1" applyBorder="1" applyAlignment="1">
      <alignment horizontal="left" vertical="center" wrapText="1"/>
    </xf>
    <xf numFmtId="0" fontId="9" fillId="0" borderId="31" xfId="0" applyFont="1" applyBorder="1" applyAlignment="1">
      <alignment vertical="center" wrapText="1"/>
    </xf>
    <xf numFmtId="0" fontId="16" fillId="0" borderId="37" xfId="0" applyFont="1" applyBorder="1" applyAlignment="1">
      <alignment horizontal="center" vertical="center" wrapText="1"/>
    </xf>
    <xf numFmtId="0" fontId="16" fillId="0" borderId="23" xfId="0" applyFont="1" applyBorder="1" applyAlignment="1">
      <alignment horizontal="center" vertical="center" wrapText="1"/>
    </xf>
    <xf numFmtId="0" fontId="7" fillId="0" borderId="8" xfId="0" applyFon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vertical="center" wrapText="1"/>
    </xf>
    <xf numFmtId="0" fontId="31" fillId="7" borderId="1" xfId="0" applyFont="1" applyFill="1" applyBorder="1" applyAlignment="1">
      <alignment horizontal="left" vertical="center" wrapText="1"/>
    </xf>
    <xf numFmtId="0" fontId="32" fillId="8" borderId="11" xfId="0" applyFont="1" applyFill="1" applyBorder="1" applyAlignment="1">
      <alignment horizontal="left" vertical="center" wrapText="1"/>
    </xf>
    <xf numFmtId="0" fontId="34" fillId="8" borderId="11" xfId="0" applyFont="1" applyFill="1" applyBorder="1" applyAlignment="1">
      <alignment horizontal="center" vertical="center" wrapText="1"/>
    </xf>
    <xf numFmtId="0" fontId="34" fillId="8" borderId="11" xfId="0" applyFont="1" applyFill="1" applyBorder="1" applyAlignment="1">
      <alignment horizontal="left" vertical="center" wrapText="1"/>
    </xf>
    <xf numFmtId="0" fontId="29" fillId="8" borderId="11" xfId="0" applyFont="1" applyFill="1" applyBorder="1" applyAlignment="1">
      <alignment horizontal="left" vertical="center" wrapText="1"/>
    </xf>
    <xf numFmtId="0" fontId="34" fillId="0" borderId="11" xfId="0" applyFont="1" applyBorder="1" applyAlignment="1">
      <alignment horizontal="center" vertical="center" wrapText="1"/>
    </xf>
    <xf numFmtId="0" fontId="34" fillId="0" borderId="11" xfId="0" applyFont="1" applyBorder="1" applyAlignment="1">
      <alignment horizontal="left" vertical="center" wrapText="1"/>
    </xf>
    <xf numFmtId="0" fontId="35" fillId="7" borderId="1" xfId="0" applyFont="1" applyFill="1" applyBorder="1" applyAlignment="1">
      <alignment vertical="center" wrapText="1"/>
    </xf>
    <xf numFmtId="0" fontId="33" fillId="8" borderId="48" xfId="0" applyFont="1" applyFill="1" applyBorder="1" applyAlignment="1">
      <alignment horizontal="left" vertical="center" wrapText="1"/>
    </xf>
    <xf numFmtId="0" fontId="34" fillId="8" borderId="48" xfId="0" applyFont="1" applyFill="1" applyBorder="1" applyAlignment="1">
      <alignment horizontal="center" vertical="center"/>
    </xf>
    <xf numFmtId="0" fontId="34" fillId="8" borderId="48" xfId="0" applyFont="1" applyFill="1" applyBorder="1" applyAlignment="1">
      <alignment horizontal="left" vertical="center" wrapText="1"/>
    </xf>
    <xf numFmtId="0" fontId="34" fillId="8" borderId="48" xfId="0" applyFont="1" applyFill="1" applyBorder="1" applyAlignment="1">
      <alignment horizontal="left" vertical="top" wrapText="1"/>
    </xf>
    <xf numFmtId="0" fontId="29" fillId="8" borderId="49" xfId="0" applyFont="1" applyFill="1" applyBorder="1" applyAlignment="1">
      <alignment horizontal="left" vertical="center" wrapText="1"/>
    </xf>
    <xf numFmtId="0" fontId="35" fillId="0" borderId="1" xfId="0" applyFont="1" applyBorder="1" applyAlignment="1">
      <alignment horizontal="left" vertical="center" wrapText="1"/>
    </xf>
    <xf numFmtId="0" fontId="34" fillId="0" borderId="11" xfId="0" applyFont="1" applyBorder="1" applyAlignment="1">
      <alignment vertical="top" wrapText="1"/>
    </xf>
    <xf numFmtId="0" fontId="34" fillId="0" borderId="11" xfId="0" applyFont="1" applyBorder="1" applyAlignment="1">
      <alignment vertical="center" wrapText="1"/>
    </xf>
    <xf numFmtId="0" fontId="29" fillId="0" borderId="11" xfId="0" applyFont="1" applyBorder="1" applyAlignment="1">
      <alignment vertical="top" wrapText="1"/>
    </xf>
    <xf numFmtId="0" fontId="36" fillId="0" borderId="1" xfId="0" applyFont="1" applyBorder="1" applyAlignment="1">
      <alignment vertical="center" wrapText="1"/>
    </xf>
    <xf numFmtId="0" fontId="31" fillId="0" borderId="1" xfId="0" applyFont="1" applyBorder="1" applyAlignment="1">
      <alignment vertical="center" wrapText="1"/>
    </xf>
    <xf numFmtId="0" fontId="34" fillId="0" borderId="55" xfId="0" applyFont="1" applyBorder="1" applyAlignment="1">
      <alignment horizontal="left" vertical="center" wrapText="1"/>
    </xf>
    <xf numFmtId="0" fontId="29" fillId="0" borderId="11" xfId="0" applyFont="1" applyBorder="1" applyAlignment="1">
      <alignment vertical="center" wrapText="1"/>
    </xf>
    <xf numFmtId="0" fontId="34" fillId="0" borderId="64" xfId="0" applyFont="1" applyBorder="1" applyAlignment="1">
      <alignment vertical="center" wrapText="1"/>
    </xf>
    <xf numFmtId="0" fontId="34" fillId="0" borderId="65" xfId="0" applyFont="1" applyBorder="1" applyAlignment="1">
      <alignment vertical="center" wrapText="1"/>
    </xf>
    <xf numFmtId="0" fontId="29" fillId="0" borderId="15" xfId="0" applyFont="1" applyBorder="1" applyAlignment="1">
      <alignment vertical="center" wrapText="1"/>
    </xf>
    <xf numFmtId="0" fontId="37" fillId="0" borderId="1" xfId="0" applyFont="1" applyBorder="1" applyAlignment="1">
      <alignment vertical="center" wrapText="1"/>
    </xf>
    <xf numFmtId="0" fontId="29" fillId="0" borderId="42" xfId="0" applyFont="1" applyBorder="1" applyAlignment="1">
      <alignment vertical="center" wrapText="1"/>
    </xf>
    <xf numFmtId="0" fontId="34" fillId="0" borderId="42" xfId="0" applyFont="1" applyBorder="1" applyAlignment="1">
      <alignment vertical="center" wrapText="1"/>
    </xf>
    <xf numFmtId="0" fontId="34" fillId="0" borderId="42" xfId="0" applyFont="1" applyBorder="1" applyAlignment="1">
      <alignment horizontal="left" vertical="center" wrapText="1"/>
    </xf>
    <xf numFmtId="0" fontId="34" fillId="0" borderId="42" xfId="0" applyFont="1" applyBorder="1" applyAlignment="1">
      <alignment horizontal="left" vertical="top" wrapText="1"/>
    </xf>
    <xf numFmtId="0" fontId="34" fillId="0" borderId="43" xfId="0" applyFont="1" applyBorder="1" applyAlignment="1">
      <alignment vertical="center" wrapText="1"/>
    </xf>
    <xf numFmtId="0" fontId="32" fillId="0" borderId="42" xfId="0" applyFont="1" applyBorder="1" applyAlignment="1">
      <alignment horizontal="left" vertical="center" wrapText="1"/>
    </xf>
    <xf numFmtId="1" fontId="32" fillId="0" borderId="42" xfId="0" applyNumberFormat="1" applyFont="1" applyBorder="1" applyAlignment="1">
      <alignment horizontal="center" vertical="center" wrapText="1"/>
    </xf>
    <xf numFmtId="0" fontId="34" fillId="0" borderId="66" xfId="0" applyFont="1" applyBorder="1" applyAlignment="1">
      <alignment vertical="center" wrapText="1"/>
    </xf>
    <xf numFmtId="0" fontId="29" fillId="0" borderId="11" xfId="0" applyFont="1" applyBorder="1" applyAlignment="1">
      <alignment horizontal="left" vertical="top" wrapText="1"/>
    </xf>
    <xf numFmtId="0" fontId="34" fillId="0" borderId="43" xfId="0" applyFont="1" applyBorder="1" applyAlignment="1">
      <alignment horizontal="left" vertical="center" wrapText="1"/>
    </xf>
    <xf numFmtId="0" fontId="32" fillId="0" borderId="54" xfId="0" applyFont="1" applyBorder="1" applyAlignment="1">
      <alignment horizontal="left" vertical="center" wrapText="1"/>
    </xf>
    <xf numFmtId="0" fontId="32" fillId="0" borderId="11" xfId="0" applyFont="1" applyBorder="1" applyAlignment="1">
      <alignment horizontal="center" vertical="center" wrapText="1"/>
    </xf>
    <xf numFmtId="0" fontId="8" fillId="7" borderId="1" xfId="0" applyFont="1" applyFill="1" applyBorder="1" applyAlignment="1">
      <alignment horizontal="left" vertical="center" wrapText="1"/>
    </xf>
    <xf numFmtId="0" fontId="30" fillId="7" borderId="1" xfId="0" applyFont="1" applyFill="1" applyBorder="1" applyAlignment="1">
      <alignment horizontal="left" vertical="top" wrapText="1"/>
    </xf>
    <xf numFmtId="0" fontId="30" fillId="7" borderId="1" xfId="0" applyFont="1" applyFill="1" applyBorder="1" applyAlignment="1">
      <alignment horizontal="left" vertical="center" wrapText="1"/>
    </xf>
    <xf numFmtId="0" fontId="32" fillId="7" borderId="11" xfId="0" applyFont="1" applyFill="1" applyBorder="1" applyAlignment="1">
      <alignment horizontal="left" vertical="center" wrapText="1"/>
    </xf>
    <xf numFmtId="0" fontId="34" fillId="7" borderId="11" xfId="0" applyFont="1" applyFill="1" applyBorder="1" applyAlignment="1">
      <alignment horizontal="center" vertical="center" wrapText="1"/>
    </xf>
    <xf numFmtId="0" fontId="34" fillId="7" borderId="11" xfId="0" applyFont="1" applyFill="1" applyBorder="1" applyAlignment="1">
      <alignment horizontal="left" vertical="center" wrapText="1"/>
    </xf>
    <xf numFmtId="0" fontId="29" fillId="7" borderId="11" xfId="0" applyFont="1" applyFill="1" applyBorder="1" applyAlignment="1">
      <alignment horizontal="left" vertical="center" wrapText="1"/>
    </xf>
    <xf numFmtId="0" fontId="35" fillId="7" borderId="1" xfId="0" applyFont="1" applyFill="1" applyBorder="1" applyAlignment="1">
      <alignment horizontal="left" vertical="center" wrapText="1"/>
    </xf>
    <xf numFmtId="0" fontId="32" fillId="7" borderId="11" xfId="0" applyFont="1" applyFill="1" applyBorder="1" applyAlignment="1">
      <alignment vertical="center" wrapText="1"/>
    </xf>
    <xf numFmtId="1" fontId="34" fillId="7" borderId="11" xfId="0" applyNumberFormat="1" applyFont="1" applyFill="1" applyBorder="1" applyAlignment="1">
      <alignment horizontal="center" vertical="center" wrapText="1"/>
    </xf>
    <xf numFmtId="0" fontId="34" fillId="7" borderId="11" xfId="0" applyFont="1" applyFill="1" applyBorder="1" applyAlignment="1">
      <alignment vertical="top" wrapText="1"/>
    </xf>
    <xf numFmtId="0" fontId="34" fillId="7" borderId="11" xfId="0" applyFont="1" applyFill="1" applyBorder="1" applyAlignment="1">
      <alignment vertical="center" wrapText="1"/>
    </xf>
    <xf numFmtId="0" fontId="29" fillId="7" borderId="11" xfId="0" applyFont="1" applyFill="1" applyBorder="1" applyAlignment="1">
      <alignment vertical="top" wrapText="1"/>
    </xf>
    <xf numFmtId="0" fontId="29" fillId="7" borderId="13" xfId="0" applyFont="1" applyFill="1" applyBorder="1" applyAlignment="1">
      <alignment vertical="center" wrapText="1"/>
    </xf>
    <xf numFmtId="0" fontId="36" fillId="7" borderId="1" xfId="0" applyFont="1" applyFill="1" applyBorder="1" applyAlignment="1">
      <alignment vertical="center" wrapText="1"/>
    </xf>
    <xf numFmtId="0" fontId="31" fillId="7" borderId="1" xfId="0" applyFont="1" applyFill="1" applyBorder="1" applyAlignment="1">
      <alignment vertical="center" wrapText="1"/>
    </xf>
    <xf numFmtId="0" fontId="34" fillId="7" borderId="55" xfId="0" applyFont="1" applyFill="1" applyBorder="1" applyAlignment="1">
      <alignment horizontal="left" vertical="center" wrapText="1"/>
    </xf>
    <xf numFmtId="0" fontId="6" fillId="9" borderId="1" xfId="0" applyFont="1" applyFill="1" applyBorder="1" applyAlignment="1">
      <alignment vertical="top"/>
    </xf>
    <xf numFmtId="0" fontId="34" fillId="10" borderId="11" xfId="0" applyFont="1" applyFill="1" applyBorder="1" applyAlignment="1">
      <alignment vertical="center" wrapText="1"/>
    </xf>
    <xf numFmtId="0" fontId="35" fillId="11" borderId="1" xfId="0" applyFont="1" applyFill="1" applyBorder="1" applyAlignment="1">
      <alignment horizontal="left" vertical="center" wrapText="1"/>
    </xf>
    <xf numFmtId="1" fontId="34" fillId="10" borderId="11" xfId="0" applyNumberFormat="1" applyFont="1" applyFill="1" applyBorder="1" applyAlignment="1">
      <alignment horizontal="center" vertical="center" wrapText="1"/>
    </xf>
    <xf numFmtId="0" fontId="34" fillId="10" borderId="11" xfId="0" applyFont="1" applyFill="1" applyBorder="1" applyAlignment="1">
      <alignment horizontal="left" vertical="center" wrapText="1"/>
    </xf>
    <xf numFmtId="0" fontId="29" fillId="10" borderId="11" xfId="0" applyFont="1" applyFill="1" applyBorder="1" applyAlignment="1">
      <alignment horizontal="left" vertical="top" wrapText="1"/>
    </xf>
    <xf numFmtId="0" fontId="36" fillId="11" borderId="1" xfId="0" applyFont="1" applyFill="1" applyBorder="1" applyAlignment="1">
      <alignment vertical="center" wrapText="1"/>
    </xf>
    <xf numFmtId="0" fontId="31" fillId="11" borderId="1" xfId="0" applyFont="1" applyFill="1" applyBorder="1" applyAlignment="1">
      <alignment vertical="center" wrapText="1"/>
    </xf>
    <xf numFmtId="0" fontId="34" fillId="10" borderId="55" xfId="0" applyFont="1" applyFill="1" applyBorder="1" applyAlignment="1">
      <alignment horizontal="center" vertical="center" wrapText="1"/>
    </xf>
    <xf numFmtId="0" fontId="34" fillId="10" borderId="11" xfId="0" applyFont="1" applyFill="1" applyBorder="1" applyAlignment="1">
      <alignment vertical="top" wrapText="1"/>
    </xf>
    <xf numFmtId="0" fontId="29" fillId="10" borderId="11" xfId="0" applyFont="1" applyFill="1" applyBorder="1" applyAlignment="1">
      <alignment horizontal="left" vertical="center" wrapText="1"/>
    </xf>
    <xf numFmtId="0" fontId="32" fillId="10" borderId="11" xfId="0" applyFont="1" applyFill="1" applyBorder="1" applyAlignment="1">
      <alignment horizontal="left" vertical="center" wrapText="1"/>
    </xf>
    <xf numFmtId="0" fontId="35" fillId="11" borderId="1" xfId="0" applyFont="1" applyFill="1" applyBorder="1" applyAlignment="1">
      <alignment vertical="center" wrapText="1"/>
    </xf>
    <xf numFmtId="0" fontId="32" fillId="10" borderId="55" xfId="0" applyFont="1" applyFill="1" applyBorder="1" applyAlignment="1">
      <alignment vertical="center" wrapText="1"/>
    </xf>
    <xf numFmtId="0" fontId="34" fillId="10" borderId="11" xfId="0" applyFont="1" applyFill="1" applyBorder="1" applyAlignment="1">
      <alignment horizontal="center" vertical="center" wrapText="1"/>
    </xf>
    <xf numFmtId="0" fontId="34" fillId="10" borderId="11" xfId="0" applyFont="1" applyFill="1" applyBorder="1" applyAlignment="1">
      <alignment horizontal="left" vertical="top" wrapText="1"/>
    </xf>
    <xf numFmtId="0" fontId="29" fillId="10" borderId="11" xfId="0" applyFont="1" applyFill="1" applyBorder="1" applyAlignment="1">
      <alignment horizontal="center" vertical="center" wrapText="1"/>
    </xf>
    <xf numFmtId="0" fontId="32" fillId="10" borderId="11" xfId="0" applyFont="1" applyFill="1" applyBorder="1" applyAlignment="1">
      <alignment vertical="center" wrapText="1"/>
    </xf>
    <xf numFmtId="0" fontId="19" fillId="10" borderId="11" xfId="0" applyFont="1" applyFill="1" applyBorder="1" applyAlignment="1">
      <alignment horizontal="left" vertical="top" wrapText="1"/>
    </xf>
    <xf numFmtId="0" fontId="36" fillId="11" borderId="48" xfId="0" applyFont="1" applyFill="1" applyBorder="1" applyAlignment="1">
      <alignment vertical="center" wrapText="1"/>
    </xf>
    <xf numFmtId="0" fontId="31" fillId="11" borderId="2" xfId="0" applyFont="1" applyFill="1" applyBorder="1" applyAlignment="1">
      <alignment vertical="center" wrapText="1"/>
    </xf>
    <xf numFmtId="0" fontId="32" fillId="10" borderId="11" xfId="0" applyFont="1" applyFill="1" applyBorder="1" applyAlignment="1">
      <alignment horizontal="center" vertical="center" wrapText="1"/>
    </xf>
    <xf numFmtId="0" fontId="33" fillId="10" borderId="11" xfId="0" applyFont="1" applyFill="1" applyBorder="1" applyAlignment="1">
      <alignment vertical="center" wrapText="1"/>
    </xf>
    <xf numFmtId="0" fontId="34" fillId="10" borderId="53" xfId="0" applyFont="1" applyFill="1" applyBorder="1" applyAlignment="1">
      <alignment horizontal="left" vertical="top" wrapText="1"/>
    </xf>
    <xf numFmtId="0" fontId="29" fillId="10" borderId="55" xfId="0" applyFont="1" applyFill="1" applyBorder="1" applyAlignment="1">
      <alignment horizontal="left" vertical="center" wrapText="1"/>
    </xf>
    <xf numFmtId="0" fontId="29" fillId="10" borderId="11" xfId="0" applyFont="1" applyFill="1" applyBorder="1" applyAlignment="1">
      <alignment horizontal="center" vertical="center"/>
    </xf>
    <xf numFmtId="0" fontId="19" fillId="10" borderId="11" xfId="0" applyFont="1" applyFill="1" applyBorder="1" applyAlignment="1">
      <alignment horizontal="left" vertical="center" wrapText="1"/>
    </xf>
    <xf numFmtId="0" fontId="29" fillId="12" borderId="69" xfId="0" applyFont="1" applyFill="1" applyBorder="1" applyAlignment="1">
      <alignment vertical="center"/>
    </xf>
    <xf numFmtId="0" fontId="34" fillId="12" borderId="0" xfId="0" applyFont="1" applyFill="1"/>
    <xf numFmtId="0" fontId="38" fillId="9" borderId="1" xfId="0" applyFont="1" applyFill="1" applyBorder="1" applyAlignment="1">
      <alignment vertical="center" wrapText="1"/>
    </xf>
    <xf numFmtId="0" fontId="31" fillId="9" borderId="1" xfId="0" applyFont="1" applyFill="1" applyBorder="1" applyAlignment="1">
      <alignment vertical="center"/>
    </xf>
    <xf numFmtId="1" fontId="34" fillId="12" borderId="0" xfId="0" applyNumberFormat="1" applyFont="1" applyFill="1" applyAlignment="1">
      <alignment horizontal="center"/>
    </xf>
    <xf numFmtId="0" fontId="34" fillId="12" borderId="0" xfId="0" applyFont="1" applyFill="1" applyAlignment="1">
      <alignment vertical="top"/>
    </xf>
    <xf numFmtId="0" fontId="34" fillId="12" borderId="0" xfId="0" applyFont="1" applyFill="1" applyAlignment="1">
      <alignment wrapText="1"/>
    </xf>
    <xf numFmtId="0" fontId="19" fillId="10" borderId="11" xfId="0" applyFont="1" applyFill="1" applyBorder="1" applyAlignment="1">
      <alignment vertical="center" wrapText="1"/>
    </xf>
    <xf numFmtId="0" fontId="32" fillId="10" borderId="53" xfId="0" applyFont="1" applyFill="1" applyBorder="1" applyAlignment="1">
      <alignment vertical="center" wrapText="1"/>
    </xf>
    <xf numFmtId="0" fontId="32" fillId="10" borderId="53" xfId="0" applyFont="1" applyFill="1" applyBorder="1" applyAlignment="1">
      <alignment horizontal="left" vertical="center" wrapText="1"/>
    </xf>
    <xf numFmtId="0" fontId="32" fillId="13" borderId="11" xfId="0" applyFont="1" applyFill="1" applyBorder="1" applyAlignment="1">
      <alignment horizontal="left" vertical="center" wrapText="1"/>
    </xf>
    <xf numFmtId="0" fontId="32" fillId="13" borderId="55" xfId="0" applyFont="1" applyFill="1" applyBorder="1" applyAlignment="1">
      <alignment vertical="center" wrapText="1"/>
    </xf>
    <xf numFmtId="1" fontId="34" fillId="13" borderId="11" xfId="0" applyNumberFormat="1" applyFont="1" applyFill="1" applyBorder="1" applyAlignment="1">
      <alignment horizontal="center" vertical="center" wrapText="1"/>
    </xf>
    <xf numFmtId="0" fontId="34" fillId="13" borderId="11" xfId="0" applyFont="1" applyFill="1" applyBorder="1" applyAlignment="1">
      <alignment horizontal="left" vertical="center" wrapText="1"/>
    </xf>
    <xf numFmtId="0" fontId="34" fillId="13" borderId="11" xfId="0" applyFont="1" applyFill="1" applyBorder="1" applyAlignment="1">
      <alignment vertical="center" wrapText="1"/>
    </xf>
    <xf numFmtId="0" fontId="1" fillId="7" borderId="1" xfId="0" applyFont="1" applyFill="1" applyBorder="1" applyAlignment="1">
      <alignment vertical="center" wrapText="1"/>
    </xf>
    <xf numFmtId="0" fontId="29" fillId="14" borderId="55" xfId="0" applyFont="1" applyFill="1" applyBorder="1" applyAlignment="1">
      <alignment vertical="center"/>
    </xf>
    <xf numFmtId="0" fontId="29" fillId="14" borderId="11" xfId="0" applyFont="1" applyFill="1" applyBorder="1" applyAlignment="1">
      <alignment horizontal="center" vertical="center"/>
    </xf>
    <xf numFmtId="0" fontId="29" fillId="14" borderId="11" xfId="0" applyFont="1" applyFill="1" applyBorder="1" applyAlignment="1">
      <alignment vertical="center" wrapText="1"/>
    </xf>
    <xf numFmtId="0" fontId="29" fillId="14" borderId="11" xfId="0" applyFont="1" applyFill="1" applyBorder="1" applyAlignment="1">
      <alignment vertical="center"/>
    </xf>
    <xf numFmtId="0" fontId="32" fillId="13" borderId="11" xfId="0" applyFont="1" applyFill="1" applyBorder="1" applyAlignment="1">
      <alignment vertical="center" wrapText="1"/>
    </xf>
    <xf numFmtId="0" fontId="34" fillId="13" borderId="11" xfId="0" applyFont="1" applyFill="1" applyBorder="1" applyAlignment="1">
      <alignment vertical="top" wrapText="1"/>
    </xf>
    <xf numFmtId="0" fontId="29" fillId="13" borderId="11" xfId="0" applyFont="1" applyFill="1" applyBorder="1" applyAlignment="1">
      <alignment vertical="center" wrapText="1"/>
    </xf>
    <xf numFmtId="0" fontId="31" fillId="7" borderId="2" xfId="0" applyFont="1" applyFill="1" applyBorder="1" applyAlignment="1">
      <alignment vertical="center" wrapText="1"/>
    </xf>
    <xf numFmtId="0" fontId="31" fillId="7" borderId="60" xfId="0" applyFont="1" applyFill="1" applyBorder="1" applyAlignment="1">
      <alignment vertical="center" wrapText="1"/>
    </xf>
    <xf numFmtId="0" fontId="29" fillId="13" borderId="11" xfId="0" applyFont="1" applyFill="1" applyBorder="1" applyAlignment="1">
      <alignment horizontal="left" vertical="center" wrapText="1"/>
    </xf>
    <xf numFmtId="0" fontId="19" fillId="13" borderId="53" xfId="0" applyFont="1" applyFill="1" applyBorder="1" applyAlignment="1">
      <alignment vertical="center" wrapText="1"/>
    </xf>
    <xf numFmtId="0" fontId="19" fillId="13" borderId="53" xfId="0" applyFont="1" applyFill="1" applyBorder="1" applyAlignment="1">
      <alignment horizontal="left" vertical="center" wrapText="1"/>
    </xf>
    <xf numFmtId="0" fontId="34" fillId="13" borderId="53" xfId="0" applyFont="1" applyFill="1" applyBorder="1" applyAlignment="1">
      <alignment vertical="center" wrapText="1"/>
    </xf>
    <xf numFmtId="0" fontId="31" fillId="9" borderId="1" xfId="0" applyFont="1" applyFill="1" applyBorder="1" applyAlignment="1">
      <alignment vertical="center" wrapText="1"/>
    </xf>
    <xf numFmtId="0" fontId="32" fillId="15" borderId="11" xfId="0" applyFont="1" applyFill="1" applyBorder="1" applyAlignment="1">
      <alignment horizontal="left" vertical="center" wrapText="1"/>
    </xf>
    <xf numFmtId="0" fontId="31" fillId="16" borderId="1" xfId="0" applyFont="1" applyFill="1" applyBorder="1" applyAlignment="1">
      <alignment vertical="center" wrapText="1"/>
    </xf>
    <xf numFmtId="0" fontId="32" fillId="15" borderId="11" xfId="0" applyFont="1" applyFill="1" applyBorder="1" applyAlignment="1">
      <alignment vertical="center" wrapText="1"/>
    </xf>
    <xf numFmtId="0" fontId="34" fillId="15" borderId="11" xfId="0" applyFont="1" applyFill="1" applyBorder="1" applyAlignment="1">
      <alignment horizontal="center" vertical="center" wrapText="1"/>
    </xf>
    <xf numFmtId="0" fontId="34" fillId="15" borderId="11" xfId="0" applyFont="1" applyFill="1" applyBorder="1" applyAlignment="1">
      <alignment horizontal="left" vertical="center" wrapText="1"/>
    </xf>
    <xf numFmtId="0" fontId="34" fillId="15" borderId="11" xfId="0" applyFont="1" applyFill="1" applyBorder="1" applyAlignment="1">
      <alignment vertical="center" wrapText="1"/>
    </xf>
    <xf numFmtId="0" fontId="34" fillId="15" borderId="11" xfId="0" applyFont="1" applyFill="1" applyBorder="1" applyAlignment="1">
      <alignment vertical="top" wrapText="1"/>
    </xf>
    <xf numFmtId="0" fontId="35" fillId="16" borderId="1" xfId="0" applyFont="1" applyFill="1" applyBorder="1" applyAlignment="1">
      <alignment vertical="center" wrapText="1"/>
    </xf>
    <xf numFmtId="0" fontId="34" fillId="15" borderId="55" xfId="0" applyFont="1" applyFill="1" applyBorder="1" applyAlignment="1">
      <alignment vertical="center" wrapText="1"/>
    </xf>
    <xf numFmtId="1" fontId="34" fillId="15" borderId="11" xfId="0" applyNumberFormat="1" applyFont="1" applyFill="1" applyBorder="1" applyAlignment="1">
      <alignment horizontal="center" vertical="center" wrapText="1"/>
    </xf>
    <xf numFmtId="0" fontId="29" fillId="15" borderId="11" xfId="0" applyFont="1" applyFill="1" applyBorder="1" applyAlignment="1">
      <alignment horizontal="left" vertical="center" wrapText="1"/>
    </xf>
    <xf numFmtId="0" fontId="34" fillId="15" borderId="11" xfId="0" applyFont="1" applyFill="1" applyBorder="1" applyAlignment="1">
      <alignment horizontal="center" vertical="center"/>
    </xf>
    <xf numFmtId="0" fontId="19" fillId="15" borderId="48" xfId="0" applyFont="1" applyFill="1" applyBorder="1" applyAlignment="1">
      <alignment horizontal="left" vertical="center" wrapText="1"/>
    </xf>
    <xf numFmtId="0" fontId="19" fillId="15" borderId="59" xfId="0" applyFont="1" applyFill="1" applyBorder="1" applyAlignment="1">
      <alignment horizontal="left" vertical="center" wrapText="1"/>
    </xf>
    <xf numFmtId="0" fontId="0" fillId="9" borderId="0" xfId="0" applyFill="1"/>
    <xf numFmtId="0" fontId="34" fillId="17" borderId="11" xfId="0" applyFont="1" applyFill="1" applyBorder="1" applyAlignment="1">
      <alignment horizontal="left" vertical="center" wrapText="1"/>
    </xf>
    <xf numFmtId="0" fontId="35" fillId="7" borderId="2" xfId="0" applyFont="1" applyFill="1" applyBorder="1" applyAlignment="1">
      <alignment vertical="center" wrapText="1"/>
    </xf>
    <xf numFmtId="0" fontId="32" fillId="17" borderId="11" xfId="0" applyFont="1" applyFill="1" applyBorder="1" applyAlignment="1">
      <alignment vertical="center" wrapText="1"/>
    </xf>
    <xf numFmtId="0" fontId="34" fillId="17" borderId="11" xfId="0" applyFont="1" applyFill="1" applyBorder="1" applyAlignment="1">
      <alignment horizontal="center" vertical="center"/>
    </xf>
    <xf numFmtId="0" fontId="34" fillId="17" borderId="11" xfId="0" applyFont="1" applyFill="1" applyBorder="1" applyAlignment="1">
      <alignment vertical="center" wrapText="1"/>
    </xf>
    <xf numFmtId="0" fontId="29" fillId="17" borderId="11" xfId="0" applyFont="1" applyFill="1" applyBorder="1" applyAlignment="1">
      <alignment vertical="top" wrapText="1"/>
    </xf>
    <xf numFmtId="0" fontId="35" fillId="7" borderId="2" xfId="0" applyFont="1" applyFill="1" applyBorder="1" applyAlignment="1">
      <alignment horizontal="left" vertical="center" wrapText="1"/>
    </xf>
    <xf numFmtId="0" fontId="41" fillId="17" borderId="11" xfId="0" applyFont="1" applyFill="1" applyBorder="1" applyAlignment="1">
      <alignment vertical="center" wrapText="1"/>
    </xf>
    <xf numFmtId="0" fontId="32" fillId="17" borderId="55" xfId="0" applyFont="1" applyFill="1" applyBorder="1" applyAlignment="1">
      <alignment horizontal="left" vertical="center" wrapText="1"/>
    </xf>
    <xf numFmtId="1" fontId="34" fillId="17" borderId="11" xfId="0" applyNumberFormat="1" applyFont="1" applyFill="1" applyBorder="1" applyAlignment="1">
      <alignment horizontal="center" vertical="center" wrapText="1"/>
    </xf>
    <xf numFmtId="0" fontId="34" fillId="17" borderId="11" xfId="0" applyFont="1" applyFill="1" applyBorder="1" applyAlignment="1">
      <alignment vertical="top" wrapText="1"/>
    </xf>
    <xf numFmtId="0" fontId="19" fillId="17" borderId="11" xfId="0" applyFont="1" applyFill="1" applyBorder="1" applyAlignment="1">
      <alignment horizontal="left" vertical="center" wrapText="1"/>
    </xf>
    <xf numFmtId="0" fontId="32" fillId="17" borderId="11" xfId="0" applyFont="1" applyFill="1" applyBorder="1" applyAlignment="1">
      <alignment horizontal="left" vertical="center" wrapText="1"/>
    </xf>
    <xf numFmtId="0" fontId="19" fillId="17" borderId="53" xfId="0" applyFont="1" applyFill="1" applyBorder="1" applyAlignment="1">
      <alignment horizontal="left" vertical="center" wrapText="1"/>
    </xf>
    <xf numFmtId="0" fontId="33" fillId="17" borderId="11" xfId="0" applyFont="1" applyFill="1" applyBorder="1" applyAlignment="1">
      <alignment horizontal="left" vertical="center" wrapText="1"/>
    </xf>
    <xf numFmtId="0" fontId="43" fillId="7" borderId="2" xfId="0" applyFont="1" applyFill="1" applyBorder="1" applyAlignment="1">
      <alignment vertical="center" wrapText="1"/>
    </xf>
    <xf numFmtId="0" fontId="43" fillId="7" borderId="1" xfId="0" applyFont="1" applyFill="1" applyBorder="1" applyAlignment="1">
      <alignment horizontal="left" vertical="center" wrapText="1"/>
    </xf>
    <xf numFmtId="0" fontId="29" fillId="12" borderId="70" xfId="0" applyFont="1" applyFill="1" applyBorder="1" applyAlignment="1">
      <alignment vertical="center"/>
    </xf>
    <xf numFmtId="0" fontId="34" fillId="18" borderId="11" xfId="0" applyFont="1" applyFill="1" applyBorder="1" applyAlignment="1">
      <alignment horizontal="left" vertical="center" wrapText="1"/>
    </xf>
    <xf numFmtId="0" fontId="35" fillId="11" borderId="3" xfId="0" applyFont="1" applyFill="1" applyBorder="1" applyAlignment="1">
      <alignment horizontal="left" vertical="center" wrapText="1"/>
    </xf>
    <xf numFmtId="1" fontId="34" fillId="18" borderId="11" xfId="0" applyNumberFormat="1" applyFont="1" applyFill="1" applyBorder="1" applyAlignment="1">
      <alignment horizontal="center" vertical="center" wrapText="1"/>
    </xf>
    <xf numFmtId="0" fontId="34" fillId="18" borderId="11" xfId="0" applyFont="1" applyFill="1" applyBorder="1" applyAlignment="1">
      <alignment vertical="center" wrapText="1"/>
    </xf>
    <xf numFmtId="0" fontId="34" fillId="18" borderId="11" xfId="0" applyFont="1" applyFill="1" applyBorder="1" applyAlignment="1">
      <alignment vertical="top" wrapText="1"/>
    </xf>
    <xf numFmtId="0" fontId="34" fillId="18" borderId="53" xfId="0" applyFont="1" applyFill="1" applyBorder="1" applyAlignment="1">
      <alignment horizontal="left" vertical="center" wrapText="1"/>
    </xf>
    <xf numFmtId="0" fontId="34" fillId="18" borderId="55" xfId="0" applyFont="1" applyFill="1" applyBorder="1" applyAlignment="1">
      <alignment horizontal="left" vertical="center" wrapText="1"/>
    </xf>
    <xf numFmtId="0" fontId="29" fillId="18" borderId="11" xfId="0" applyFont="1" applyFill="1" applyBorder="1" applyAlignment="1">
      <alignment vertical="center" wrapText="1"/>
    </xf>
    <xf numFmtId="0" fontId="19" fillId="18" borderId="11" xfId="0" applyFont="1" applyFill="1" applyBorder="1" applyAlignment="1">
      <alignment horizontal="left" vertical="center" wrapText="1"/>
    </xf>
    <xf numFmtId="0" fontId="32" fillId="18" borderId="11" xfId="0" applyFont="1" applyFill="1" applyBorder="1" applyAlignment="1">
      <alignment horizontal="left" vertical="center" wrapText="1"/>
    </xf>
    <xf numFmtId="0" fontId="34" fillId="12" borderId="51" xfId="0" applyFont="1" applyFill="1" applyBorder="1" applyAlignment="1">
      <alignment horizontal="left" vertical="center" wrapText="1"/>
    </xf>
    <xf numFmtId="0" fontId="34" fillId="12" borderId="58" xfId="0" applyFont="1" applyFill="1" applyBorder="1" applyAlignment="1">
      <alignment horizontal="left" vertical="center" wrapText="1"/>
    </xf>
    <xf numFmtId="0" fontId="34" fillId="12" borderId="58" xfId="0" applyFont="1" applyFill="1" applyBorder="1" applyAlignment="1">
      <alignment vertical="center" wrapText="1"/>
    </xf>
    <xf numFmtId="1" fontId="34" fillId="12" borderId="58" xfId="0" applyNumberFormat="1" applyFont="1" applyFill="1" applyBorder="1" applyAlignment="1">
      <alignment horizontal="center" vertical="center" wrapText="1"/>
    </xf>
    <xf numFmtId="0" fontId="34" fillId="12" borderId="69" xfId="0" applyFont="1" applyFill="1" applyBorder="1" applyAlignment="1">
      <alignment vertical="center" wrapText="1"/>
    </xf>
    <xf numFmtId="0" fontId="34" fillId="12" borderId="58" xfId="0" applyFont="1" applyFill="1" applyBorder="1" applyAlignment="1">
      <alignment vertical="top" wrapText="1"/>
    </xf>
    <xf numFmtId="0" fontId="34" fillId="12" borderId="71" xfId="0" applyFont="1" applyFill="1" applyBorder="1" applyAlignment="1">
      <alignment vertical="center" wrapText="1"/>
    </xf>
    <xf numFmtId="0" fontId="34" fillId="19" borderId="55" xfId="0" applyFont="1" applyFill="1" applyBorder="1" applyAlignment="1">
      <alignment horizontal="left" vertical="center" wrapText="1"/>
    </xf>
    <xf numFmtId="0" fontId="34" fillId="19" borderId="55" xfId="0" applyFont="1" applyFill="1" applyBorder="1" applyAlignment="1">
      <alignment vertical="center" wrapText="1"/>
    </xf>
    <xf numFmtId="1" fontId="34" fillId="19" borderId="11" xfId="0" applyNumberFormat="1" applyFont="1" applyFill="1" applyBorder="1" applyAlignment="1">
      <alignment horizontal="center" vertical="center" wrapText="1"/>
    </xf>
    <xf numFmtId="49" fontId="34" fillId="19" borderId="11" xfId="0" applyNumberFormat="1" applyFont="1" applyFill="1" applyBorder="1" applyAlignment="1">
      <alignment horizontal="center" vertical="center" wrapText="1"/>
    </xf>
    <xf numFmtId="164" fontId="34" fillId="19" borderId="11" xfId="0" applyNumberFormat="1" applyFont="1" applyFill="1" applyBorder="1" applyAlignment="1">
      <alignment horizontal="center" vertical="center" wrapText="1"/>
    </xf>
    <xf numFmtId="0" fontId="34" fillId="19" borderId="11" xfId="0" applyFont="1" applyFill="1" applyBorder="1" applyAlignment="1">
      <alignment vertical="center" wrapText="1"/>
    </xf>
    <xf numFmtId="0" fontId="34" fillId="20" borderId="55" xfId="0" applyFont="1" applyFill="1" applyBorder="1" applyAlignment="1">
      <alignment horizontal="left" vertical="center" wrapText="1"/>
    </xf>
    <xf numFmtId="0" fontId="34" fillId="20" borderId="11" xfId="0" applyFont="1" applyFill="1" applyBorder="1" applyAlignment="1">
      <alignment horizontal="left" vertical="center" wrapText="1"/>
    </xf>
    <xf numFmtId="0" fontId="31" fillId="21" borderId="1" xfId="0" applyFont="1" applyFill="1" applyBorder="1" applyAlignment="1">
      <alignment vertical="center" wrapText="1"/>
    </xf>
    <xf numFmtId="0" fontId="34" fillId="20" borderId="11" xfId="0" applyFont="1" applyFill="1" applyBorder="1" applyAlignment="1">
      <alignment vertical="center" wrapText="1"/>
    </xf>
    <xf numFmtId="1" fontId="34" fillId="20" borderId="11" xfId="0" applyNumberFormat="1" applyFont="1" applyFill="1" applyBorder="1" applyAlignment="1">
      <alignment horizontal="center" vertical="center" wrapText="1"/>
    </xf>
    <xf numFmtId="0" fontId="34" fillId="20" borderId="11" xfId="0" applyFont="1" applyFill="1" applyBorder="1" applyAlignment="1">
      <alignment vertical="top" wrapText="1"/>
    </xf>
    <xf numFmtId="0" fontId="34" fillId="19" borderId="11" xfId="0" applyFont="1" applyFill="1" applyBorder="1" applyAlignment="1">
      <alignment horizontal="left" vertical="center" wrapText="1"/>
    </xf>
    <xf numFmtId="0" fontId="31" fillId="7" borderId="2" xfId="0" applyFont="1" applyFill="1" applyBorder="1" applyAlignment="1">
      <alignment horizontal="left" vertical="center" wrapText="1"/>
    </xf>
    <xf numFmtId="0" fontId="34" fillId="19" borderId="11" xfId="0" applyFont="1" applyFill="1" applyBorder="1" applyAlignment="1">
      <alignment vertical="top" wrapText="1"/>
    </xf>
    <xf numFmtId="0" fontId="29" fillId="19" borderId="11" xfId="0" applyFont="1" applyFill="1" applyBorder="1" applyAlignment="1">
      <alignment vertical="center" wrapText="1"/>
    </xf>
    <xf numFmtId="0" fontId="19" fillId="19" borderId="53" xfId="0" applyFont="1" applyFill="1" applyBorder="1" applyAlignment="1">
      <alignment horizontal="left" vertical="center" wrapText="1"/>
    </xf>
    <xf numFmtId="0" fontId="34" fillId="22" borderId="11" xfId="0" applyFont="1" applyFill="1" applyBorder="1"/>
    <xf numFmtId="0" fontId="34" fillId="22" borderId="0" xfId="0" applyFont="1" applyFill="1"/>
    <xf numFmtId="1" fontId="34" fillId="22" borderId="0" xfId="0" applyNumberFormat="1" applyFont="1" applyFill="1" applyAlignment="1">
      <alignment horizontal="center"/>
    </xf>
    <xf numFmtId="0" fontId="34" fillId="22" borderId="0" xfId="0" applyFont="1" applyFill="1" applyAlignment="1">
      <alignment vertical="top"/>
    </xf>
    <xf numFmtId="0" fontId="34" fillId="22" borderId="0" xfId="0" applyFont="1" applyFill="1" applyAlignment="1">
      <alignment wrapText="1"/>
    </xf>
    <xf numFmtId="0" fontId="34" fillId="19" borderId="48" xfId="0" applyFont="1" applyFill="1" applyBorder="1" applyAlignment="1">
      <alignment horizontal="center" vertical="center" wrapText="1"/>
    </xf>
    <xf numFmtId="0" fontId="34" fillId="19" borderId="58" xfId="0" applyFont="1" applyFill="1" applyBorder="1" applyAlignment="1">
      <alignment horizontal="center" vertical="center" wrapText="1"/>
    </xf>
    <xf numFmtId="0" fontId="39" fillId="7" borderId="58" xfId="0" applyFont="1" applyFill="1" applyBorder="1"/>
    <xf numFmtId="0" fontId="39" fillId="7" borderId="59" xfId="0" applyFont="1" applyFill="1" applyBorder="1"/>
    <xf numFmtId="0" fontId="34" fillId="18" borderId="48" xfId="0" applyFont="1" applyFill="1" applyBorder="1" applyAlignment="1">
      <alignment horizontal="center" vertical="center" wrapText="1"/>
    </xf>
    <xf numFmtId="0" fontId="34" fillId="18" borderId="59" xfId="0" applyFont="1" applyFill="1" applyBorder="1" applyAlignment="1">
      <alignment horizontal="center" vertical="center" wrapText="1"/>
    </xf>
    <xf numFmtId="0" fontId="34" fillId="18" borderId="48" xfId="0" applyFont="1" applyFill="1" applyBorder="1" applyAlignment="1">
      <alignment horizontal="center" vertical="top" wrapText="1"/>
    </xf>
    <xf numFmtId="0" fontId="34" fillId="18" borderId="59" xfId="0" applyFont="1" applyFill="1" applyBorder="1" applyAlignment="1">
      <alignment horizontal="center" vertical="top" wrapText="1"/>
    </xf>
    <xf numFmtId="0" fontId="35" fillId="11" borderId="1" xfId="0" applyFont="1" applyFill="1" applyBorder="1" applyAlignment="1">
      <alignment horizontal="left" vertical="center" wrapText="1"/>
    </xf>
    <xf numFmtId="1" fontId="34" fillId="18" borderId="48" xfId="0" applyNumberFormat="1" applyFont="1" applyFill="1" applyBorder="1" applyAlignment="1">
      <alignment horizontal="center" vertical="center" wrapText="1"/>
    </xf>
    <xf numFmtId="1" fontId="34" fillId="18" borderId="59" xfId="0" applyNumberFormat="1" applyFont="1" applyFill="1" applyBorder="1" applyAlignment="1">
      <alignment horizontal="center" vertical="center" wrapText="1"/>
    </xf>
    <xf numFmtId="0" fontId="29" fillId="18" borderId="48" xfId="0" applyFont="1" applyFill="1" applyBorder="1" applyAlignment="1">
      <alignment horizontal="center" vertical="center" wrapText="1"/>
    </xf>
    <xf numFmtId="0" fontId="29" fillId="18" borderId="58" xfId="0" applyFont="1" applyFill="1" applyBorder="1" applyAlignment="1">
      <alignment horizontal="center" vertical="center" wrapText="1"/>
    </xf>
    <xf numFmtId="0" fontId="44" fillId="11" borderId="58" xfId="0" applyFont="1" applyFill="1" applyBorder="1"/>
    <xf numFmtId="0" fontId="44" fillId="11" borderId="59" xfId="0" applyFont="1" applyFill="1" applyBorder="1"/>
    <xf numFmtId="0" fontId="34" fillId="18" borderId="58" xfId="0" applyFont="1" applyFill="1" applyBorder="1" applyAlignment="1">
      <alignment horizontal="center" vertical="center" wrapText="1"/>
    </xf>
    <xf numFmtId="0" fontId="39" fillId="11" borderId="58" xfId="0" applyFont="1" applyFill="1" applyBorder="1"/>
    <xf numFmtId="0" fontId="39" fillId="11" borderId="59" xfId="0" applyFont="1" applyFill="1" applyBorder="1"/>
    <xf numFmtId="0" fontId="34" fillId="15" borderId="48" xfId="0" applyFont="1" applyFill="1" applyBorder="1" applyAlignment="1">
      <alignment horizontal="center" vertical="center" wrapText="1"/>
    </xf>
    <xf numFmtId="0" fontId="34" fillId="15" borderId="59" xfId="0" applyFont="1" applyFill="1" applyBorder="1" applyAlignment="1">
      <alignment horizontal="center" vertical="center" wrapText="1"/>
    </xf>
    <xf numFmtId="0" fontId="34" fillId="15" borderId="48" xfId="0" applyFont="1" applyFill="1" applyBorder="1" applyAlignment="1">
      <alignment horizontal="left" vertical="top" wrapText="1"/>
    </xf>
    <xf numFmtId="0" fontId="34" fillId="15" borderId="59" xfId="0" applyFont="1" applyFill="1" applyBorder="1" applyAlignment="1">
      <alignment horizontal="left" vertical="top" wrapText="1"/>
    </xf>
    <xf numFmtId="0" fontId="34" fillId="15" borderId="48" xfId="0" applyFont="1" applyFill="1" applyBorder="1" applyAlignment="1">
      <alignment horizontal="left" vertical="center" wrapText="1"/>
    </xf>
    <xf numFmtId="0" fontId="39" fillId="16" borderId="59" xfId="0" applyFont="1" applyFill="1" applyBorder="1"/>
    <xf numFmtId="0" fontId="34" fillId="17" borderId="48" xfId="0" applyFont="1" applyFill="1" applyBorder="1" applyAlignment="1">
      <alignment horizontal="center" vertical="center" wrapText="1"/>
    </xf>
    <xf numFmtId="0" fontId="39" fillId="7" borderId="58" xfId="0" applyFont="1" applyFill="1" applyBorder="1" applyAlignment="1">
      <alignment wrapText="1"/>
    </xf>
    <xf numFmtId="0" fontId="39" fillId="7" borderId="59" xfId="0" applyFont="1" applyFill="1" applyBorder="1" applyAlignment="1">
      <alignment wrapText="1"/>
    </xf>
    <xf numFmtId="1" fontId="34" fillId="15" borderId="48" xfId="0" applyNumberFormat="1" applyFont="1" applyFill="1" applyBorder="1" applyAlignment="1">
      <alignment horizontal="center" vertical="center" wrapText="1"/>
    </xf>
    <xf numFmtId="0" fontId="0" fillId="9" borderId="67" xfId="0" applyFill="1" applyBorder="1" applyAlignment="1">
      <alignment horizontal="left"/>
    </xf>
    <xf numFmtId="0" fontId="0" fillId="9" borderId="0" xfId="0" applyFill="1" applyAlignment="1">
      <alignment horizontal="left"/>
    </xf>
    <xf numFmtId="0" fontId="0" fillId="9" borderId="68" xfId="0" applyFill="1" applyBorder="1" applyAlignment="1">
      <alignment horizontal="left"/>
    </xf>
    <xf numFmtId="0" fontId="34" fillId="10" borderId="48" xfId="0" applyFont="1" applyFill="1" applyBorder="1" applyAlignment="1">
      <alignment horizontal="center" vertical="center" wrapText="1"/>
    </xf>
    <xf numFmtId="0" fontId="34" fillId="10" borderId="58" xfId="0" applyFont="1" applyFill="1" applyBorder="1" applyAlignment="1">
      <alignment horizontal="center" vertical="center" wrapText="1"/>
    </xf>
    <xf numFmtId="0" fontId="34" fillId="10" borderId="59" xfId="0" applyFont="1" applyFill="1" applyBorder="1" applyAlignment="1">
      <alignment horizontal="center" vertical="center" wrapText="1"/>
    </xf>
    <xf numFmtId="0" fontId="34" fillId="13" borderId="48" xfId="0" applyFont="1" applyFill="1" applyBorder="1" applyAlignment="1">
      <alignment horizontal="center" vertical="center" wrapText="1"/>
    </xf>
    <xf numFmtId="0" fontId="39" fillId="16" borderId="58" xfId="0" applyFont="1" applyFill="1" applyBorder="1"/>
    <xf numFmtId="0" fontId="34" fillId="15" borderId="59" xfId="0" applyFont="1" applyFill="1" applyBorder="1" applyAlignment="1">
      <alignment horizontal="left" vertical="center" wrapText="1"/>
    </xf>
    <xf numFmtId="0" fontId="19" fillId="15" borderId="48" xfId="0" applyFont="1" applyFill="1" applyBorder="1" applyAlignment="1">
      <alignment horizontal="left" vertical="center" wrapText="1"/>
    </xf>
    <xf numFmtId="0" fontId="19" fillId="15" borderId="59" xfId="0" applyFont="1" applyFill="1" applyBorder="1" applyAlignment="1">
      <alignment horizontal="left" vertical="center" wrapText="1"/>
    </xf>
    <xf numFmtId="0" fontId="35" fillId="16" borderId="2" xfId="0" applyFont="1" applyFill="1" applyBorder="1" applyAlignment="1">
      <alignment vertical="center" wrapText="1"/>
    </xf>
    <xf numFmtId="0" fontId="35" fillId="16" borderId="3" xfId="0" applyFont="1" applyFill="1" applyBorder="1" applyAlignment="1">
      <alignment vertical="center" wrapText="1"/>
    </xf>
    <xf numFmtId="0" fontId="7" fillId="0" borderId="53" xfId="0" applyFont="1" applyBorder="1" applyAlignment="1">
      <alignment horizontal="center" vertical="top" wrapText="1"/>
    </xf>
    <xf numFmtId="0" fontId="7" fillId="0" borderId="54" xfId="0" applyFont="1" applyBorder="1" applyAlignment="1">
      <alignment horizontal="center" vertical="top" wrapText="1"/>
    </xf>
    <xf numFmtId="0" fontId="7" fillId="0" borderId="56" xfId="0" applyFont="1" applyBorder="1" applyAlignment="1">
      <alignment horizontal="center" vertical="top" wrapText="1"/>
    </xf>
    <xf numFmtId="0" fontId="29" fillId="6" borderId="57" xfId="0" applyFont="1" applyFill="1" applyBorder="1" applyAlignment="1">
      <alignment horizontal="center" vertical="center" wrapText="1"/>
    </xf>
    <xf numFmtId="0" fontId="29" fillId="6" borderId="58" xfId="0" applyFont="1" applyFill="1" applyBorder="1" applyAlignment="1">
      <alignment horizontal="center" vertical="center" wrapText="1"/>
    </xf>
    <xf numFmtId="0" fontId="29" fillId="6" borderId="59" xfId="0" applyFont="1" applyFill="1"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xf>
    <xf numFmtId="0" fontId="0" fillId="0" borderId="3" xfId="0" applyBorder="1" applyAlignment="1">
      <alignment horizontal="center" vertical="center"/>
    </xf>
    <xf numFmtId="0" fontId="0" fillId="0" borderId="47"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21" fillId="2" borderId="33" xfId="51" applyFont="1" applyFill="1" applyBorder="1" applyAlignment="1">
      <alignment horizontal="center" vertical="center" wrapText="1"/>
    </xf>
    <xf numFmtId="0" fontId="21" fillId="2" borderId="0" xfId="51" applyFont="1" applyFill="1" applyAlignment="1">
      <alignment horizontal="center" vertical="center" wrapText="1"/>
    </xf>
    <xf numFmtId="0" fontId="21" fillId="2" borderId="38" xfId="51" applyFont="1" applyFill="1" applyBorder="1" applyAlignment="1">
      <alignment horizontal="center" vertical="center" wrapText="1"/>
    </xf>
    <xf numFmtId="0" fontId="7" fillId="0" borderId="11" xfId="0" applyFont="1" applyBorder="1" applyAlignment="1">
      <alignment horizontal="center" vertical="top" wrapText="1"/>
    </xf>
    <xf numFmtId="0" fontId="7" fillId="0" borderId="13" xfId="0" applyFont="1" applyBorder="1" applyAlignment="1">
      <alignment horizontal="center" vertical="top" wrapText="1"/>
    </xf>
    <xf numFmtId="0" fontId="7" fillId="0" borderId="14" xfId="0" applyFont="1" applyBorder="1" applyAlignment="1">
      <alignment horizontal="center"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0" xfId="0" applyFont="1" applyAlignment="1">
      <alignment horizontal="center" vertical="center" wrapText="1"/>
    </xf>
    <xf numFmtId="0" fontId="7" fillId="0" borderId="5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55" xfId="0" applyFont="1" applyBorder="1" applyAlignment="1">
      <alignment horizontal="center" vertical="top"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top" wrapText="1"/>
    </xf>
    <xf numFmtId="0" fontId="7" fillId="0" borderId="43" xfId="0" applyFont="1" applyBorder="1" applyAlignment="1">
      <alignment horizontal="center" vertical="top" wrapText="1"/>
    </xf>
    <xf numFmtId="0" fontId="15" fillId="0" borderId="33" xfId="0" applyFont="1" applyBorder="1" applyAlignment="1">
      <alignment horizontal="center" vertical="center" wrapText="1"/>
    </xf>
    <xf numFmtId="0" fontId="15" fillId="0" borderId="0" xfId="0" applyFont="1" applyAlignment="1">
      <alignment horizontal="center" vertical="center" wrapText="1"/>
    </xf>
    <xf numFmtId="0" fontId="15" fillId="0" borderId="38" xfId="0" applyFont="1" applyBorder="1" applyAlignment="1">
      <alignment horizontal="center" vertical="center" wrapText="1"/>
    </xf>
    <xf numFmtId="0" fontId="21" fillId="0" borderId="0" xfId="0" applyFont="1" applyAlignment="1">
      <alignment horizontal="center" vertical="center"/>
    </xf>
    <xf numFmtId="0" fontId="21" fillId="0" borderId="38" xfId="0" applyFont="1" applyBorder="1" applyAlignment="1">
      <alignment horizontal="center" vertical="center"/>
    </xf>
    <xf numFmtId="0" fontId="21" fillId="0" borderId="16" xfId="0" applyFont="1" applyBorder="1" applyAlignment="1">
      <alignment horizontal="center" vertical="center"/>
    </xf>
    <xf numFmtId="0" fontId="21" fillId="0" borderId="17" xfId="0" applyFont="1" applyBorder="1" applyAlignment="1">
      <alignment horizontal="center" vertical="center"/>
    </xf>
    <xf numFmtId="0" fontId="21" fillId="0" borderId="46" xfId="0" applyFont="1" applyBorder="1" applyAlignment="1">
      <alignment horizontal="center" vertical="center"/>
    </xf>
    <xf numFmtId="0" fontId="20" fillId="4" borderId="33" xfId="0" applyFont="1" applyFill="1" applyBorder="1" applyAlignment="1">
      <alignment horizontal="center" vertical="center"/>
    </xf>
    <xf numFmtId="0" fontId="20" fillId="4" borderId="0" xfId="0" applyFont="1" applyFill="1" applyAlignment="1">
      <alignment horizontal="center" vertical="center"/>
    </xf>
    <xf numFmtId="0" fontId="20" fillId="4" borderId="38"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9" fillId="2" borderId="28" xfId="51" applyFont="1" applyFill="1" applyBorder="1" applyAlignment="1">
      <alignment horizontal="center" vertical="center" wrapText="1"/>
    </xf>
    <xf numFmtId="0" fontId="19" fillId="2" borderId="29" xfId="51" applyFont="1" applyFill="1" applyBorder="1" applyAlignment="1">
      <alignment horizontal="center" vertical="center" wrapText="1"/>
    </xf>
    <xf numFmtId="0" fontId="19" fillId="2" borderId="30" xfId="51" applyFont="1" applyFill="1" applyBorder="1" applyAlignment="1">
      <alignment horizontal="center" vertical="center" wrapText="1"/>
    </xf>
    <xf numFmtId="0" fontId="17" fillId="0" borderId="4"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2" xfId="0" applyFont="1" applyBorder="1" applyAlignment="1">
      <alignment horizontal="center" vertical="center" wrapText="1"/>
    </xf>
    <xf numFmtId="0" fontId="19" fillId="2" borderId="7" xfId="51" applyFont="1" applyFill="1" applyBorder="1" applyAlignment="1">
      <alignment horizontal="center" vertical="center" wrapText="1"/>
    </xf>
    <xf numFmtId="0" fontId="19" fillId="2" borderId="6" xfId="51" applyFont="1" applyFill="1" applyBorder="1" applyAlignment="1">
      <alignment horizontal="center" vertical="center" wrapText="1"/>
    </xf>
    <xf numFmtId="0" fontId="19" fillId="2" borderId="27" xfId="51" applyFont="1" applyFill="1" applyBorder="1" applyAlignment="1">
      <alignment horizontal="center" vertical="center" wrapText="1"/>
    </xf>
    <xf numFmtId="0" fontId="19" fillId="2" borderId="4" xfId="51" applyFont="1" applyFill="1" applyBorder="1" applyAlignment="1">
      <alignment horizontal="center" vertical="center" wrapText="1"/>
    </xf>
    <xf numFmtId="0" fontId="19" fillId="2" borderId="10" xfId="51" applyFont="1" applyFill="1" applyBorder="1" applyAlignment="1">
      <alignment horizontal="center" vertical="center" wrapText="1"/>
    </xf>
    <xf numFmtId="0" fontId="19" fillId="2" borderId="23" xfId="51" applyFont="1" applyFill="1" applyBorder="1" applyAlignment="1">
      <alignment horizontal="center" vertical="center" wrapText="1"/>
    </xf>
    <xf numFmtId="0" fontId="19" fillId="2" borderId="22" xfId="51" applyFont="1" applyFill="1" applyBorder="1" applyAlignment="1">
      <alignment horizontal="justify" vertical="center" wrapText="1"/>
    </xf>
    <xf numFmtId="0" fontId="19" fillId="2" borderId="10" xfId="51" applyFont="1" applyFill="1" applyBorder="1" applyAlignment="1">
      <alignment horizontal="justify" vertical="center" wrapText="1"/>
    </xf>
    <xf numFmtId="0" fontId="19" fillId="2" borderId="23" xfId="51" applyFont="1" applyFill="1" applyBorder="1" applyAlignment="1">
      <alignment horizontal="justify" vertical="center" wrapText="1"/>
    </xf>
    <xf numFmtId="0" fontId="16" fillId="0" borderId="24" xfId="0" applyFont="1" applyBorder="1" applyAlignment="1">
      <alignment horizontal="left"/>
    </xf>
    <xf numFmtId="0" fontId="16" fillId="0" borderId="1" xfId="0" applyFont="1" applyBorder="1" applyAlignment="1">
      <alignment horizontal="left"/>
    </xf>
    <xf numFmtId="0" fontId="16" fillId="0" borderId="21" xfId="0" applyFont="1" applyBorder="1" applyAlignment="1">
      <alignment horizontal="left"/>
    </xf>
    <xf numFmtId="0" fontId="25" fillId="0" borderId="1" xfId="0" applyFont="1" applyBorder="1" applyAlignment="1">
      <alignment horizontal="left" vertical="center" wrapText="1"/>
    </xf>
    <xf numFmtId="0" fontId="25" fillId="0" borderId="21" xfId="0" applyFont="1" applyBorder="1" applyAlignment="1">
      <alignment horizontal="left" vertical="center" wrapText="1"/>
    </xf>
    <xf numFmtId="0" fontId="20" fillId="5" borderId="24" xfId="51" applyFont="1" applyFill="1" applyBorder="1" applyAlignment="1">
      <alignment horizontal="center"/>
    </xf>
    <xf numFmtId="0" fontId="20" fillId="5" borderId="1" xfId="51" applyFont="1" applyFill="1" applyBorder="1" applyAlignment="1">
      <alignment horizontal="center"/>
    </xf>
    <xf numFmtId="0" fontId="20" fillId="5" borderId="21" xfId="51" applyFont="1" applyFill="1" applyBorder="1" applyAlignment="1">
      <alignment horizontal="center"/>
    </xf>
    <xf numFmtId="0" fontId="20" fillId="0" borderId="24" xfId="51" applyFont="1" applyBorder="1" applyAlignment="1">
      <alignment horizontal="center"/>
    </xf>
    <xf numFmtId="0" fontId="20" fillId="0" borderId="1" xfId="51" applyFont="1" applyBorder="1" applyAlignment="1">
      <alignment horizontal="center"/>
    </xf>
    <xf numFmtId="0" fontId="20" fillId="0" borderId="21" xfId="51" applyFont="1" applyBorder="1" applyAlignment="1">
      <alignment horizontal="center"/>
    </xf>
    <xf numFmtId="0" fontId="20" fillId="5" borderId="2" xfId="51" applyFont="1" applyFill="1" applyBorder="1" applyAlignment="1">
      <alignment horizontal="center" vertical="center"/>
    </xf>
    <xf numFmtId="0" fontId="20" fillId="5" borderId="26" xfId="51" applyFont="1" applyFill="1" applyBorder="1" applyAlignment="1">
      <alignment horizontal="center" vertical="center"/>
    </xf>
    <xf numFmtId="0" fontId="18" fillId="0" borderId="16" xfId="51" applyFont="1" applyBorder="1" applyAlignment="1">
      <alignment horizontal="center" vertical="center" wrapText="1"/>
    </xf>
    <xf numFmtId="0" fontId="18" fillId="0" borderId="17" xfId="51" applyFont="1" applyBorder="1" applyAlignment="1">
      <alignment horizontal="center" vertical="center" wrapText="1"/>
    </xf>
    <xf numFmtId="0" fontId="18" fillId="0" borderId="18" xfId="51" applyFont="1" applyBorder="1" applyAlignment="1">
      <alignment horizontal="center" vertical="center" wrapText="1"/>
    </xf>
    <xf numFmtId="0" fontId="18" fillId="0" borderId="20" xfId="51" applyFont="1" applyBorder="1" applyAlignment="1">
      <alignment horizontal="center" vertical="center" wrapText="1"/>
    </xf>
    <xf numFmtId="0" fontId="18" fillId="0" borderId="8" xfId="51" applyFont="1" applyBorder="1" applyAlignment="1">
      <alignment horizontal="center" vertical="center" wrapText="1"/>
    </xf>
    <xf numFmtId="0" fontId="18" fillId="0" borderId="9" xfId="51" applyFont="1" applyBorder="1" applyAlignment="1">
      <alignment horizontal="center" vertical="center" wrapText="1"/>
    </xf>
    <xf numFmtId="0" fontId="20" fillId="4" borderId="22" xfId="0" applyFont="1" applyFill="1" applyBorder="1" applyAlignment="1">
      <alignment horizontal="center" vertical="center"/>
    </xf>
    <xf numFmtId="0" fontId="20" fillId="4" borderId="10" xfId="0" applyFont="1" applyFill="1" applyBorder="1" applyAlignment="1">
      <alignment horizontal="center" vertical="center"/>
    </xf>
    <xf numFmtId="0" fontId="20" fillId="4" borderId="23" xfId="0" applyFont="1" applyFill="1" applyBorder="1" applyAlignment="1">
      <alignment horizontal="center" vertical="center"/>
    </xf>
    <xf numFmtId="0" fontId="21" fillId="2" borderId="22" xfId="51" applyFont="1" applyFill="1" applyBorder="1" applyAlignment="1">
      <alignment horizontal="center" vertical="center" wrapText="1"/>
    </xf>
    <xf numFmtId="0" fontId="21" fillId="2" borderId="10" xfId="51" applyFont="1" applyFill="1" applyBorder="1" applyAlignment="1">
      <alignment horizontal="center" vertical="center" wrapText="1"/>
    </xf>
    <xf numFmtId="0" fontId="21" fillId="2" borderId="23" xfId="51" applyFont="1" applyFill="1" applyBorder="1" applyAlignment="1">
      <alignment horizontal="center" vertical="center" wrapText="1"/>
    </xf>
    <xf numFmtId="0" fontId="21" fillId="0" borderId="22" xfId="0" applyFont="1" applyBorder="1" applyAlignment="1">
      <alignment horizontal="center" vertical="center"/>
    </xf>
    <xf numFmtId="0" fontId="21" fillId="0" borderId="5" xfId="0" applyFont="1" applyBorder="1" applyAlignment="1">
      <alignment horizontal="center" vertical="center"/>
    </xf>
    <xf numFmtId="0" fontId="21" fillId="0" borderId="4" xfId="0" applyFont="1" applyBorder="1" applyAlignment="1">
      <alignment horizontal="center" vertical="center"/>
    </xf>
    <xf numFmtId="0" fontId="21" fillId="0" borderId="10" xfId="0" applyFont="1" applyBorder="1" applyAlignment="1">
      <alignment horizontal="center" vertical="center"/>
    </xf>
    <xf numFmtId="0" fontId="21" fillId="0" borderId="23" xfId="0" applyFont="1" applyBorder="1" applyAlignment="1">
      <alignment horizontal="center" vertical="center"/>
    </xf>
    <xf numFmtId="0" fontId="22" fillId="0" borderId="22" xfId="0" applyFont="1" applyBorder="1" applyAlignment="1">
      <alignment horizontal="center" vertical="center"/>
    </xf>
    <xf numFmtId="0" fontId="22" fillId="0" borderId="10" xfId="0" applyFont="1" applyBorder="1" applyAlignment="1">
      <alignment horizontal="center" vertical="center"/>
    </xf>
    <xf numFmtId="0" fontId="22" fillId="0" borderId="23" xfId="0" applyFont="1" applyBorder="1" applyAlignment="1">
      <alignment horizontal="center" vertical="center"/>
    </xf>
    <xf numFmtId="0" fontId="23" fillId="0" borderId="24" xfId="51" applyFont="1" applyBorder="1" applyAlignment="1">
      <alignment horizontal="center" vertical="center" wrapText="1"/>
    </xf>
    <xf numFmtId="0" fontId="23" fillId="0" borderId="1" xfId="51" applyFont="1" applyBorder="1" applyAlignment="1">
      <alignment horizontal="center" vertical="center" wrapText="1"/>
    </xf>
    <xf numFmtId="0" fontId="23" fillId="0" borderId="21" xfId="51" applyFont="1" applyBorder="1" applyAlignment="1">
      <alignment horizontal="center" vertical="center" wrapText="1"/>
    </xf>
    <xf numFmtId="0" fontId="24" fillId="5" borderId="24" xfId="51" applyFont="1" applyFill="1" applyBorder="1" applyAlignment="1">
      <alignment horizontal="center"/>
    </xf>
    <xf numFmtId="0" fontId="24" fillId="5" borderId="1" xfId="51" applyFont="1" applyFill="1" applyBorder="1" applyAlignment="1">
      <alignment horizontal="center"/>
    </xf>
    <xf numFmtId="0" fontId="24" fillId="5" borderId="21" xfId="51" applyFont="1" applyFill="1" applyBorder="1" applyAlignment="1">
      <alignment horizontal="center"/>
    </xf>
    <xf numFmtId="0" fontId="7" fillId="0" borderId="0" xfId="0" applyFont="1" applyBorder="1" applyAlignment="1">
      <alignment horizontal="center" vertical="center" wrapText="1"/>
    </xf>
    <xf numFmtId="0" fontId="45" fillId="23" borderId="11" xfId="0" applyFont="1" applyFill="1" applyBorder="1" applyAlignment="1">
      <alignment horizontal="center" vertical="top" wrapText="1"/>
    </xf>
    <xf numFmtId="0" fontId="45" fillId="23" borderId="13" xfId="0" applyFont="1" applyFill="1" applyBorder="1" applyAlignment="1">
      <alignment horizontal="center" vertical="top" wrapText="1"/>
    </xf>
    <xf numFmtId="0" fontId="46" fillId="23" borderId="8" xfId="0" applyFont="1" applyFill="1" applyBorder="1" applyAlignment="1">
      <alignment horizontal="center" vertical="center"/>
    </xf>
    <xf numFmtId="0" fontId="46" fillId="23" borderId="72" xfId="0" applyFont="1" applyFill="1" applyBorder="1" applyAlignment="1">
      <alignment horizontal="center" vertical="center"/>
    </xf>
  </cellXfs>
  <cellStyles count="52">
    <cellStyle name="Hipervínculo" xfId="13" builtinId="8" hidden="1"/>
    <cellStyle name="Hipervínculo" xfId="31" builtinId="8" hidden="1"/>
    <cellStyle name="Hipervínculo" xfId="39" builtinId="8" hidden="1"/>
    <cellStyle name="Hipervínculo" xfId="23" builtinId="8" hidden="1"/>
    <cellStyle name="Hipervínculo" xfId="35" builtinId="8" hidden="1"/>
    <cellStyle name="Hipervínculo" xfId="37" builtinId="8" hidden="1"/>
    <cellStyle name="Hipervínculo" xfId="45" builtinId="8" hidden="1"/>
    <cellStyle name="Hipervínculo" xfId="49" builtinId="8" hidden="1"/>
    <cellStyle name="Hipervínculo" xfId="41" builtinId="8" hidden="1"/>
    <cellStyle name="Hipervínculo" xfId="43" builtinId="8" hidden="1"/>
    <cellStyle name="Hipervínculo" xfId="9" builtinId="8" hidden="1"/>
    <cellStyle name="Hipervínculo" xfId="19" builtinId="8" hidden="1"/>
    <cellStyle name="Hipervínculo" xfId="15" builtinId="8" hidden="1"/>
    <cellStyle name="Hipervínculo" xfId="7" builtinId="8" hidden="1"/>
    <cellStyle name="Hipervínculo" xfId="17" builtinId="8" hidden="1"/>
    <cellStyle name="Hipervínculo" xfId="47" builtinId="8" hidden="1"/>
    <cellStyle name="Hipervínculo" xfId="3" builtinId="8" hidden="1"/>
    <cellStyle name="Hipervínculo" xfId="5" builtinId="8" hidden="1"/>
    <cellStyle name="Hipervínculo" xfId="21" builtinId="8" hidden="1"/>
    <cellStyle name="Hipervínculo" xfId="11" builtinId="8" hidden="1"/>
    <cellStyle name="Hipervínculo" xfId="25" builtinId="8" hidden="1"/>
    <cellStyle name="Hipervínculo" xfId="29" builtinId="8" hidden="1"/>
    <cellStyle name="Hipervínculo" xfId="27" builtinId="8" hidden="1"/>
    <cellStyle name="Hipervínculo" xfId="33" builtinId="8" hidden="1"/>
    <cellStyle name="Hipervínculo visitado" xfId="40" builtinId="9" hidden="1"/>
    <cellStyle name="Hipervínculo visitado" xfId="12" builtinId="9" hidden="1"/>
    <cellStyle name="Hipervínculo visitado" xfId="34" builtinId="9" hidden="1"/>
    <cellStyle name="Hipervínculo visitado" xfId="14" builtinId="9" hidden="1"/>
    <cellStyle name="Hipervínculo visitado" xfId="26" builtinId="9" hidden="1"/>
    <cellStyle name="Hipervínculo visitado" xfId="28" builtinId="9" hidden="1"/>
    <cellStyle name="Hipervínculo visitado" xfId="24" builtinId="9" hidden="1"/>
    <cellStyle name="Hipervínculo visitado" xfId="6"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50" builtinId="9" hidden="1"/>
    <cellStyle name="Hipervínculo visitado" xfId="48" builtinId="9" hidden="1"/>
    <cellStyle name="Hipervínculo visitado" xfId="20" builtinId="9" hidden="1"/>
    <cellStyle name="Hipervínculo visitado" xfId="44" builtinId="9" hidden="1"/>
    <cellStyle name="Hipervínculo visitado" xfId="42" builtinId="9" hidden="1"/>
    <cellStyle name="Hipervínculo visitado" xfId="22" builtinId="9" hidden="1"/>
    <cellStyle name="Hipervínculo visitado" xfId="10" builtinId="9" hidden="1"/>
    <cellStyle name="Hipervínculo visitado" xfId="38" builtinId="9" hidden="1"/>
    <cellStyle name="Hipervínculo visitado" xfId="32" builtinId="9" hidden="1"/>
    <cellStyle name="Hipervínculo visitado" xfId="36" builtinId="9" hidden="1"/>
    <cellStyle name="Normal" xfId="0" builtinId="0"/>
    <cellStyle name="Normal 2" xfId="51" xr:uid="{1B8F378C-0E7E-418A-ABAA-DCD3E78CE465}"/>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1228179</xdr:colOff>
      <xdr:row>7</xdr:row>
      <xdr:rowOff>65314</xdr:rowOff>
    </xdr:from>
    <xdr:to>
      <xdr:col>3</xdr:col>
      <xdr:colOff>1621971</xdr:colOff>
      <xdr:row>7</xdr:row>
      <xdr:rowOff>446315</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951093" y="3243943"/>
          <a:ext cx="393792" cy="381001"/>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 </a:t>
          </a: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7</xdr:col>
      <xdr:colOff>914399</xdr:colOff>
      <xdr:row>7</xdr:row>
      <xdr:rowOff>65316</xdr:rowOff>
    </xdr:from>
    <xdr:to>
      <xdr:col>7</xdr:col>
      <xdr:colOff>1308191</xdr:colOff>
      <xdr:row>7</xdr:row>
      <xdr:rowOff>446317</xdr:rowOff>
    </xdr:to>
    <xdr:sp macro="" textlink="">
      <xdr:nvSpPr>
        <xdr:cNvPr id="7" name="CuadroTexto 6" descr="Espacio para responder con &quot;X&quot; según corresponda la clasificación de la información del formato.">
          <a:extLst>
            <a:ext uri="{FF2B5EF4-FFF2-40B4-BE49-F238E27FC236}">
              <a16:creationId xmlns:a16="http://schemas.microsoft.com/office/drawing/2014/main" id="{1156F0CB-0A84-461F-BB5D-771E70967AAB}"/>
            </a:ext>
            <a:ext uri="{147F2762-F138-4A5C-976F-8EAC2B608ADB}">
              <a16:predDERef xmlns:a16="http://schemas.microsoft.com/office/drawing/2014/main" pred="{D1366208-C384-BDB1-84B5-4EBD9A5FAA29}"/>
            </a:ext>
          </a:extLst>
        </xdr:cNvPr>
        <xdr:cNvSpPr txBox="1"/>
      </xdr:nvSpPr>
      <xdr:spPr>
        <a:xfrm>
          <a:off x="15033170" y="3243945"/>
          <a:ext cx="393792" cy="381001"/>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 X</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8"/>
  <sheetViews>
    <sheetView showGridLines="0" zoomScale="80" zoomScaleNormal="80" workbookViewId="0">
      <selection activeCell="B16" sqref="B16:K16"/>
    </sheetView>
  </sheetViews>
  <sheetFormatPr baseColWidth="10" defaultColWidth="12" defaultRowHeight="15.6" x14ac:dyDescent="0.3"/>
  <cols>
    <col min="1" max="1" width="5.33203125" style="6" customWidth="1"/>
    <col min="2" max="2" width="37.33203125" style="6" customWidth="1"/>
    <col min="3" max="3" width="15.88671875" style="6" customWidth="1"/>
    <col min="4" max="4" width="18.44140625" style="6" customWidth="1"/>
    <col min="5" max="6" width="12" style="6"/>
    <col min="7" max="7" width="6.44140625" style="6" customWidth="1"/>
    <col min="8" max="8" width="9.109375" style="6" customWidth="1"/>
    <col min="9" max="9" width="9" style="6" customWidth="1"/>
    <col min="10" max="10" width="11.88671875" style="6" customWidth="1"/>
    <col min="11" max="11" width="25.109375" style="6" customWidth="1"/>
    <col min="12" max="16384" width="12" style="6"/>
  </cols>
  <sheetData>
    <row r="1" spans="2:17" ht="16.2" thickBot="1" x14ac:dyDescent="0.35"/>
    <row r="2" spans="2:17" ht="36" customHeight="1" x14ac:dyDescent="0.3">
      <c r="B2" s="337"/>
      <c r="C2" s="338"/>
      <c r="D2" s="338"/>
      <c r="E2" s="338"/>
      <c r="F2" s="338"/>
      <c r="G2" s="338"/>
      <c r="H2" s="338"/>
      <c r="I2" s="338"/>
      <c r="J2" s="339"/>
      <c r="K2" s="7" t="s">
        <v>0</v>
      </c>
      <c r="L2" s="8"/>
      <c r="M2" s="8"/>
      <c r="N2" s="8"/>
      <c r="O2" s="8"/>
      <c r="P2" s="8"/>
    </row>
    <row r="3" spans="2:17" ht="36" customHeight="1" x14ac:dyDescent="0.3">
      <c r="B3" s="340"/>
      <c r="C3" s="341"/>
      <c r="D3" s="341"/>
      <c r="E3" s="341"/>
      <c r="F3" s="341"/>
      <c r="G3" s="341"/>
      <c r="H3" s="341"/>
      <c r="I3" s="341"/>
      <c r="J3" s="342"/>
      <c r="K3" s="9" t="s">
        <v>1</v>
      </c>
      <c r="L3" s="8"/>
      <c r="M3" s="8"/>
      <c r="N3" s="8"/>
      <c r="O3" s="8"/>
      <c r="P3" s="8"/>
    </row>
    <row r="4" spans="2:17" ht="36" customHeight="1" x14ac:dyDescent="0.3">
      <c r="B4" s="343" t="s">
        <v>2</v>
      </c>
      <c r="C4" s="344"/>
      <c r="D4" s="344"/>
      <c r="E4" s="344"/>
      <c r="F4" s="344"/>
      <c r="G4" s="344"/>
      <c r="H4" s="344"/>
      <c r="I4" s="344"/>
      <c r="J4" s="344"/>
      <c r="K4" s="345"/>
      <c r="L4" s="8"/>
      <c r="M4" s="8"/>
      <c r="N4" s="8"/>
      <c r="O4" s="8"/>
      <c r="P4" s="8"/>
    </row>
    <row r="5" spans="2:17" ht="22.5" customHeight="1" x14ac:dyDescent="0.3">
      <c r="B5" s="346" t="s">
        <v>3</v>
      </c>
      <c r="C5" s="347"/>
      <c r="D5" s="347"/>
      <c r="E5" s="347"/>
      <c r="F5" s="347"/>
      <c r="G5" s="347"/>
      <c r="H5" s="347"/>
      <c r="I5" s="347"/>
      <c r="J5" s="347"/>
      <c r="K5" s="348"/>
      <c r="L5" s="8"/>
      <c r="M5" s="8"/>
      <c r="N5" s="8"/>
      <c r="O5" s="8"/>
      <c r="P5" s="8"/>
    </row>
    <row r="6" spans="2:17" ht="22.5" customHeight="1" x14ac:dyDescent="0.3">
      <c r="B6" s="343" t="s">
        <v>4</v>
      </c>
      <c r="C6" s="344"/>
      <c r="D6" s="344"/>
      <c r="E6" s="344"/>
      <c r="F6" s="344"/>
      <c r="G6" s="344"/>
      <c r="H6" s="344"/>
      <c r="I6" s="344"/>
      <c r="J6" s="344"/>
      <c r="K6" s="345"/>
      <c r="L6" s="8"/>
      <c r="M6" s="8"/>
      <c r="N6" s="8"/>
      <c r="O6" s="8"/>
      <c r="P6" s="8"/>
    </row>
    <row r="7" spans="2:17" ht="31.5" customHeight="1" x14ac:dyDescent="0.3">
      <c r="B7" s="346" t="s">
        <v>5</v>
      </c>
      <c r="C7" s="347"/>
      <c r="D7" s="347"/>
      <c r="E7" s="347"/>
      <c r="F7" s="347"/>
      <c r="G7" s="347"/>
      <c r="H7" s="347"/>
      <c r="I7" s="347"/>
      <c r="J7" s="347"/>
      <c r="K7" s="348"/>
      <c r="M7" s="8"/>
      <c r="N7" s="8"/>
      <c r="O7" s="8"/>
      <c r="P7" s="8"/>
      <c r="Q7" s="8"/>
    </row>
    <row r="8" spans="2:17" ht="31.5" customHeight="1" x14ac:dyDescent="0.3">
      <c r="B8" s="343" t="s">
        <v>6</v>
      </c>
      <c r="C8" s="344"/>
      <c r="D8" s="344"/>
      <c r="E8" s="344"/>
      <c r="F8" s="344"/>
      <c r="G8" s="344"/>
      <c r="H8" s="344"/>
      <c r="I8" s="344"/>
      <c r="J8" s="344"/>
      <c r="K8" s="345"/>
      <c r="M8" s="8"/>
      <c r="N8" s="8"/>
      <c r="O8" s="8"/>
      <c r="P8" s="8"/>
      <c r="Q8" s="8"/>
    </row>
    <row r="9" spans="2:17" ht="31.5" customHeight="1" x14ac:dyDescent="0.3">
      <c r="B9" s="349" t="s">
        <v>7</v>
      </c>
      <c r="C9" s="350"/>
      <c r="D9" s="351" t="s">
        <v>8</v>
      </c>
      <c r="E9" s="352"/>
      <c r="F9" s="352"/>
      <c r="G9" s="350"/>
      <c r="H9" s="351" t="s">
        <v>9</v>
      </c>
      <c r="I9" s="352"/>
      <c r="J9" s="352"/>
      <c r="K9" s="353"/>
      <c r="M9" s="8"/>
      <c r="N9" s="8"/>
      <c r="O9" s="8"/>
      <c r="P9" s="8"/>
      <c r="Q9" s="8"/>
    </row>
    <row r="10" spans="2:17" ht="17.25" customHeight="1" x14ac:dyDescent="0.3">
      <c r="B10" s="354"/>
      <c r="C10" s="355"/>
      <c r="D10" s="355"/>
      <c r="E10" s="355"/>
      <c r="F10" s="355"/>
      <c r="G10" s="355"/>
      <c r="H10" s="355"/>
      <c r="I10" s="355"/>
      <c r="J10" s="355"/>
      <c r="K10" s="356"/>
      <c r="M10" s="8"/>
      <c r="N10" s="8"/>
      <c r="O10" s="8"/>
      <c r="P10" s="8"/>
      <c r="Q10" s="8"/>
    </row>
    <row r="11" spans="2:17" ht="21" x14ac:dyDescent="0.3">
      <c r="B11" s="357" t="s">
        <v>10</v>
      </c>
      <c r="C11" s="358"/>
      <c r="D11" s="358"/>
      <c r="E11" s="358"/>
      <c r="F11" s="358"/>
      <c r="G11" s="358"/>
      <c r="H11" s="358"/>
      <c r="I11" s="358"/>
      <c r="J11" s="358"/>
      <c r="K11" s="359"/>
    </row>
    <row r="12" spans="2:17" ht="21" x14ac:dyDescent="0.3">
      <c r="B12" s="357" t="s">
        <v>11</v>
      </c>
      <c r="C12" s="358"/>
      <c r="D12" s="358"/>
      <c r="E12" s="358"/>
      <c r="F12" s="358"/>
      <c r="G12" s="358"/>
      <c r="H12" s="358"/>
      <c r="I12" s="358"/>
      <c r="J12" s="358"/>
      <c r="K12" s="359"/>
    </row>
    <row r="13" spans="2:17" ht="21" x14ac:dyDescent="0.4">
      <c r="B13" s="360" t="s">
        <v>12</v>
      </c>
      <c r="C13" s="361"/>
      <c r="D13" s="361"/>
      <c r="E13" s="361"/>
      <c r="F13" s="361"/>
      <c r="G13" s="361"/>
      <c r="H13" s="361"/>
      <c r="I13" s="361"/>
      <c r="J13" s="361"/>
      <c r="K13" s="362"/>
    </row>
    <row r="14" spans="2:17" ht="55.2" customHeight="1" x14ac:dyDescent="0.3">
      <c r="B14" s="321" t="s">
        <v>13</v>
      </c>
      <c r="C14" s="322"/>
      <c r="D14" s="322"/>
      <c r="E14" s="322"/>
      <c r="F14" s="322"/>
      <c r="G14" s="322"/>
      <c r="H14" s="322"/>
      <c r="I14" s="322"/>
      <c r="J14" s="322"/>
      <c r="K14" s="323"/>
    </row>
    <row r="15" spans="2:17" ht="21.6" customHeight="1" x14ac:dyDescent="0.3">
      <c r="B15" s="324" t="s">
        <v>14</v>
      </c>
      <c r="C15" s="325"/>
      <c r="D15" s="325"/>
      <c r="E15" s="325"/>
      <c r="F15" s="325"/>
      <c r="G15" s="325"/>
      <c r="H15" s="325"/>
      <c r="I15" s="325"/>
      <c r="J15" s="325"/>
      <c r="K15" s="326"/>
    </row>
    <row r="16" spans="2:17" ht="21.6" customHeight="1" x14ac:dyDescent="0.3">
      <c r="B16" s="324" t="s">
        <v>94</v>
      </c>
      <c r="C16" s="325"/>
      <c r="D16" s="325"/>
      <c r="E16" s="325"/>
      <c r="F16" s="325"/>
      <c r="G16" s="325"/>
      <c r="H16" s="325"/>
      <c r="I16" s="325"/>
      <c r="J16" s="325"/>
      <c r="K16" s="326"/>
    </row>
    <row r="17" spans="2:14" ht="21.6" customHeight="1" x14ac:dyDescent="0.3">
      <c r="B17" s="324" t="s">
        <v>15</v>
      </c>
      <c r="C17" s="325"/>
      <c r="D17" s="325"/>
      <c r="E17" s="325"/>
      <c r="F17" s="325"/>
      <c r="G17" s="325"/>
      <c r="H17" s="325"/>
      <c r="I17" s="325"/>
      <c r="J17" s="325"/>
      <c r="K17" s="326"/>
    </row>
    <row r="18" spans="2:14" ht="21.6" customHeight="1" x14ac:dyDescent="0.3">
      <c r="B18" s="324" t="s">
        <v>16</v>
      </c>
      <c r="C18" s="325"/>
      <c r="D18" s="325"/>
      <c r="E18" s="325"/>
      <c r="F18" s="325"/>
      <c r="G18" s="325"/>
      <c r="H18" s="325"/>
      <c r="I18" s="325"/>
      <c r="J18" s="325"/>
      <c r="K18" s="326"/>
    </row>
    <row r="19" spans="2:14" ht="21.6" customHeight="1" x14ac:dyDescent="0.3">
      <c r="B19" s="324" t="s">
        <v>17</v>
      </c>
      <c r="C19" s="325"/>
      <c r="D19" s="325"/>
      <c r="E19" s="325"/>
      <c r="F19" s="325"/>
      <c r="G19" s="325"/>
      <c r="H19" s="325"/>
      <c r="I19" s="325"/>
      <c r="J19" s="325"/>
      <c r="K19" s="326"/>
    </row>
    <row r="20" spans="2:14" ht="21.6" customHeight="1" x14ac:dyDescent="0.3">
      <c r="B20" s="324" t="s">
        <v>18</v>
      </c>
      <c r="C20" s="325"/>
      <c r="D20" s="325"/>
      <c r="E20" s="325"/>
      <c r="F20" s="325"/>
      <c r="G20" s="325"/>
      <c r="H20" s="325"/>
      <c r="I20" s="325"/>
      <c r="J20" s="325"/>
      <c r="K20" s="326"/>
    </row>
    <row r="21" spans="2:14" ht="21.6" customHeight="1" x14ac:dyDescent="0.3">
      <c r="B21" s="324" t="s">
        <v>19</v>
      </c>
      <c r="C21" s="325"/>
      <c r="D21" s="325"/>
      <c r="E21" s="325"/>
      <c r="F21" s="325"/>
      <c r="G21" s="325"/>
      <c r="H21" s="325"/>
      <c r="I21" s="325"/>
      <c r="J21" s="325"/>
      <c r="K21" s="326"/>
    </row>
    <row r="22" spans="2:14" s="10" customFormat="1" ht="18" x14ac:dyDescent="0.35">
      <c r="B22" s="329" t="s">
        <v>20</v>
      </c>
      <c r="C22" s="330"/>
      <c r="D22" s="330"/>
      <c r="E22" s="330"/>
      <c r="F22" s="330"/>
      <c r="G22" s="330"/>
      <c r="H22" s="330"/>
      <c r="I22" s="330"/>
      <c r="J22" s="330"/>
      <c r="K22" s="331"/>
    </row>
    <row r="23" spans="2:14" s="10" customFormat="1" ht="6" customHeight="1" x14ac:dyDescent="0.35">
      <c r="B23" s="332"/>
      <c r="C23" s="333"/>
      <c r="D23" s="333"/>
      <c r="E23" s="333"/>
      <c r="F23" s="333"/>
      <c r="G23" s="333"/>
      <c r="H23" s="333"/>
      <c r="I23" s="333"/>
      <c r="J23" s="333"/>
      <c r="K23" s="334"/>
    </row>
    <row r="24" spans="2:14" s="10" customFormat="1" ht="18" x14ac:dyDescent="0.35">
      <c r="B24" s="11" t="s">
        <v>21</v>
      </c>
      <c r="C24" s="335" t="s">
        <v>22</v>
      </c>
      <c r="D24" s="335"/>
      <c r="E24" s="335"/>
      <c r="F24" s="335"/>
      <c r="G24" s="335"/>
      <c r="H24" s="335" t="s">
        <v>23</v>
      </c>
      <c r="I24" s="335"/>
      <c r="J24" s="335"/>
      <c r="K24" s="336"/>
      <c r="L24" s="12"/>
      <c r="M24" s="12"/>
      <c r="N24" s="12"/>
    </row>
    <row r="25" spans="2:14" x14ac:dyDescent="0.3">
      <c r="B25" s="16" t="s">
        <v>24</v>
      </c>
      <c r="C25" s="309" t="s">
        <v>25</v>
      </c>
      <c r="D25" s="310"/>
      <c r="E25" s="310"/>
      <c r="F25" s="310"/>
      <c r="G25" s="311"/>
      <c r="H25" s="327"/>
      <c r="I25" s="327"/>
      <c r="J25" s="327"/>
      <c r="K25" s="328"/>
    </row>
    <row r="26" spans="2:14" ht="58.5" customHeight="1" x14ac:dyDescent="0.3">
      <c r="B26" s="16" t="s">
        <v>26</v>
      </c>
      <c r="C26" s="309" t="s">
        <v>27</v>
      </c>
      <c r="D26" s="310" t="s">
        <v>27</v>
      </c>
      <c r="E26" s="310" t="s">
        <v>27</v>
      </c>
      <c r="F26" s="310" t="s">
        <v>27</v>
      </c>
      <c r="G26" s="311" t="s">
        <v>27</v>
      </c>
      <c r="H26" s="315"/>
      <c r="I26" s="316"/>
      <c r="J26" s="316"/>
      <c r="K26" s="317"/>
    </row>
    <row r="27" spans="2:14" ht="58.5" customHeight="1" x14ac:dyDescent="0.3">
      <c r="B27" s="16" t="s">
        <v>28</v>
      </c>
      <c r="C27" s="309" t="s">
        <v>29</v>
      </c>
      <c r="D27" s="310" t="s">
        <v>29</v>
      </c>
      <c r="E27" s="310" t="s">
        <v>29</v>
      </c>
      <c r="F27" s="310" t="s">
        <v>29</v>
      </c>
      <c r="G27" s="311" t="s">
        <v>29</v>
      </c>
      <c r="H27" s="315"/>
      <c r="I27" s="316"/>
      <c r="J27" s="316"/>
      <c r="K27" s="317"/>
    </row>
    <row r="28" spans="2:14" ht="58.5" customHeight="1" x14ac:dyDescent="0.3">
      <c r="B28" s="16" t="s">
        <v>30</v>
      </c>
      <c r="C28" s="309" t="s">
        <v>31</v>
      </c>
      <c r="D28" s="310" t="s">
        <v>31</v>
      </c>
      <c r="E28" s="310" t="s">
        <v>31</v>
      </c>
      <c r="F28" s="310" t="s">
        <v>31</v>
      </c>
      <c r="G28" s="311" t="s">
        <v>31</v>
      </c>
      <c r="H28" s="315"/>
      <c r="I28" s="316"/>
      <c r="J28" s="316"/>
      <c r="K28" s="317"/>
    </row>
    <row r="29" spans="2:14" ht="58.5" customHeight="1" x14ac:dyDescent="0.3">
      <c r="B29" s="16" t="s">
        <v>32</v>
      </c>
      <c r="C29" s="309" t="s">
        <v>33</v>
      </c>
      <c r="D29" s="310" t="s">
        <v>33</v>
      </c>
      <c r="E29" s="310" t="s">
        <v>33</v>
      </c>
      <c r="F29" s="310" t="s">
        <v>33</v>
      </c>
      <c r="G29" s="311" t="s">
        <v>33</v>
      </c>
      <c r="H29" s="315"/>
      <c r="I29" s="316"/>
      <c r="J29" s="316"/>
      <c r="K29" s="317"/>
    </row>
    <row r="30" spans="2:14" ht="58.5" customHeight="1" x14ac:dyDescent="0.3">
      <c r="B30" s="16" t="s">
        <v>34</v>
      </c>
      <c r="C30" s="309" t="s">
        <v>35</v>
      </c>
      <c r="D30" s="310" t="s">
        <v>35</v>
      </c>
      <c r="E30" s="310" t="s">
        <v>35</v>
      </c>
      <c r="F30" s="310" t="s">
        <v>35</v>
      </c>
      <c r="G30" s="311" t="s">
        <v>35</v>
      </c>
      <c r="H30" s="315"/>
      <c r="I30" s="316"/>
      <c r="J30" s="316"/>
      <c r="K30" s="317"/>
    </row>
    <row r="31" spans="2:14" ht="58.5" customHeight="1" x14ac:dyDescent="0.3">
      <c r="B31" s="16" t="s">
        <v>36</v>
      </c>
      <c r="C31" s="309" t="s">
        <v>37</v>
      </c>
      <c r="D31" s="310" t="s">
        <v>37</v>
      </c>
      <c r="E31" s="310" t="s">
        <v>37</v>
      </c>
      <c r="F31" s="310" t="s">
        <v>37</v>
      </c>
      <c r="G31" s="311" t="s">
        <v>37</v>
      </c>
      <c r="H31" s="315"/>
      <c r="I31" s="316"/>
      <c r="J31" s="316"/>
      <c r="K31" s="317"/>
    </row>
    <row r="32" spans="2:14" ht="58.5" customHeight="1" x14ac:dyDescent="0.3">
      <c r="B32" s="17" t="s">
        <v>38</v>
      </c>
      <c r="C32" s="309" t="s">
        <v>39</v>
      </c>
      <c r="D32" s="310"/>
      <c r="E32" s="310"/>
      <c r="F32" s="310"/>
      <c r="G32" s="311"/>
      <c r="H32" s="315"/>
      <c r="I32" s="316"/>
      <c r="J32" s="316"/>
      <c r="K32" s="317"/>
    </row>
    <row r="33" spans="2:11" ht="58.5" customHeight="1" x14ac:dyDescent="0.3">
      <c r="B33" s="17" t="s">
        <v>40</v>
      </c>
      <c r="C33" s="309" t="s">
        <v>41</v>
      </c>
      <c r="D33" s="310"/>
      <c r="E33" s="310"/>
      <c r="F33" s="310"/>
      <c r="G33" s="311"/>
      <c r="H33" s="13"/>
      <c r="I33" s="14"/>
      <c r="J33" s="14"/>
      <c r="K33" s="15"/>
    </row>
    <row r="34" spans="2:11" ht="68.400000000000006" customHeight="1" x14ac:dyDescent="0.3">
      <c r="B34" s="17" t="s">
        <v>42</v>
      </c>
      <c r="C34" s="309" t="s">
        <v>43</v>
      </c>
      <c r="D34" s="310"/>
      <c r="E34" s="310"/>
      <c r="F34" s="310"/>
      <c r="G34" s="311"/>
      <c r="H34" s="13"/>
      <c r="I34" s="14"/>
      <c r="J34" s="14"/>
      <c r="K34" s="15"/>
    </row>
    <row r="35" spans="2:11" ht="39" customHeight="1" x14ac:dyDescent="0.3">
      <c r="B35" s="17" t="s">
        <v>44</v>
      </c>
      <c r="C35" s="309" t="s">
        <v>45</v>
      </c>
      <c r="D35" s="310"/>
      <c r="E35" s="310"/>
      <c r="F35" s="310"/>
      <c r="G35" s="311"/>
      <c r="H35" s="13"/>
      <c r="I35" s="14"/>
      <c r="J35" s="14"/>
      <c r="K35" s="15"/>
    </row>
    <row r="36" spans="2:11" ht="39" customHeight="1" x14ac:dyDescent="0.3">
      <c r="B36" s="17" t="s">
        <v>46</v>
      </c>
      <c r="C36" s="309" t="s">
        <v>47</v>
      </c>
      <c r="D36" s="310"/>
      <c r="E36" s="310"/>
      <c r="F36" s="310"/>
      <c r="G36" s="311"/>
      <c r="H36" s="13"/>
      <c r="I36" s="14"/>
      <c r="J36" s="14"/>
      <c r="K36" s="15"/>
    </row>
    <row r="37" spans="2:11" ht="39" customHeight="1" x14ac:dyDescent="0.3">
      <c r="B37" s="18" t="s">
        <v>48</v>
      </c>
      <c r="C37" s="309" t="s">
        <v>49</v>
      </c>
      <c r="D37" s="310"/>
      <c r="E37" s="310"/>
      <c r="F37" s="310"/>
      <c r="G37" s="311"/>
      <c r="H37" s="318" t="s">
        <v>50</v>
      </c>
      <c r="I37" s="319"/>
      <c r="J37" s="319"/>
      <c r="K37" s="320"/>
    </row>
    <row r="38" spans="2:11" ht="39" customHeight="1" x14ac:dyDescent="0.3">
      <c r="B38" s="18" t="s">
        <v>51</v>
      </c>
      <c r="C38" s="309" t="s">
        <v>52</v>
      </c>
      <c r="D38" s="310"/>
      <c r="E38" s="310"/>
      <c r="F38" s="310"/>
      <c r="G38" s="311"/>
      <c r="H38" s="13"/>
      <c r="I38" s="14"/>
      <c r="J38" s="14"/>
      <c r="K38" s="15"/>
    </row>
    <row r="39" spans="2:11" ht="39" customHeight="1" x14ac:dyDescent="0.3">
      <c r="B39" s="18" t="s">
        <v>53</v>
      </c>
      <c r="C39" s="309" t="s">
        <v>54</v>
      </c>
      <c r="D39" s="310"/>
      <c r="E39" s="310"/>
      <c r="F39" s="310"/>
      <c r="G39" s="311"/>
      <c r="H39" s="13"/>
      <c r="I39" s="14"/>
      <c r="J39" s="14"/>
      <c r="K39" s="15"/>
    </row>
    <row r="40" spans="2:11" ht="42" customHeight="1" x14ac:dyDescent="0.3">
      <c r="B40" s="17" t="s">
        <v>55</v>
      </c>
      <c r="C40" s="309" t="s">
        <v>56</v>
      </c>
      <c r="D40" s="310"/>
      <c r="E40" s="310"/>
      <c r="F40" s="310"/>
      <c r="G40" s="311"/>
      <c r="H40" s="13"/>
      <c r="I40" s="14"/>
      <c r="J40" s="14"/>
      <c r="K40" s="15"/>
    </row>
    <row r="41" spans="2:11" ht="39.6" customHeight="1" x14ac:dyDescent="0.3">
      <c r="B41" s="18" t="s">
        <v>57</v>
      </c>
      <c r="C41" s="309" t="s">
        <v>58</v>
      </c>
      <c r="D41" s="310"/>
      <c r="E41" s="310"/>
      <c r="F41" s="310"/>
      <c r="G41" s="311"/>
      <c r="H41" s="13"/>
      <c r="I41" s="14"/>
      <c r="J41" s="14"/>
      <c r="K41" s="15"/>
    </row>
    <row r="42" spans="2:11" ht="58.2" customHeight="1" x14ac:dyDescent="0.3">
      <c r="B42" s="18" t="s">
        <v>59</v>
      </c>
      <c r="C42" s="309" t="s">
        <v>60</v>
      </c>
      <c r="D42" s="310"/>
      <c r="E42" s="310"/>
      <c r="F42" s="310"/>
      <c r="G42" s="311"/>
      <c r="H42" s="13"/>
      <c r="I42" s="14"/>
      <c r="J42" s="14"/>
      <c r="K42" s="15"/>
    </row>
    <row r="43" spans="2:11" ht="63.6" customHeight="1" x14ac:dyDescent="0.3">
      <c r="B43" s="18" t="s">
        <v>61</v>
      </c>
      <c r="C43" s="309" t="s">
        <v>62</v>
      </c>
      <c r="D43" s="310"/>
      <c r="E43" s="310"/>
      <c r="F43" s="310"/>
      <c r="G43" s="311"/>
      <c r="H43" s="13"/>
      <c r="I43" s="14"/>
      <c r="J43" s="14"/>
      <c r="K43" s="15"/>
    </row>
    <row r="44" spans="2:11" ht="39.6" customHeight="1" x14ac:dyDescent="0.3">
      <c r="B44" s="18" t="s">
        <v>63</v>
      </c>
      <c r="C44" s="309" t="s">
        <v>64</v>
      </c>
      <c r="D44" s="310"/>
      <c r="E44" s="310"/>
      <c r="F44" s="310"/>
      <c r="G44" s="311"/>
      <c r="H44" s="13"/>
      <c r="I44" s="14"/>
      <c r="J44" s="14"/>
      <c r="K44" s="15"/>
    </row>
    <row r="45" spans="2:11" ht="39.6" customHeight="1" x14ac:dyDescent="0.3">
      <c r="B45" s="17" t="s">
        <v>65</v>
      </c>
      <c r="C45" s="309" t="s">
        <v>66</v>
      </c>
      <c r="D45" s="310"/>
      <c r="E45" s="310"/>
      <c r="F45" s="310"/>
      <c r="G45" s="311"/>
      <c r="H45" s="13"/>
      <c r="I45" s="14"/>
      <c r="J45" s="14"/>
      <c r="K45" s="15"/>
    </row>
    <row r="46" spans="2:11" ht="39.6" customHeight="1" x14ac:dyDescent="0.3">
      <c r="B46" s="17" t="s">
        <v>67</v>
      </c>
      <c r="C46" s="309" t="s">
        <v>68</v>
      </c>
      <c r="D46" s="310"/>
      <c r="E46" s="310"/>
      <c r="F46" s="310"/>
      <c r="G46" s="311"/>
      <c r="H46" s="13"/>
      <c r="I46" s="14"/>
      <c r="J46" s="14"/>
      <c r="K46" s="15"/>
    </row>
    <row r="47" spans="2:11" ht="33" customHeight="1" thickBot="1" x14ac:dyDescent="0.35">
      <c r="B47" s="19" t="s">
        <v>69</v>
      </c>
      <c r="C47" s="312" t="s">
        <v>70</v>
      </c>
      <c r="D47" s="313"/>
      <c r="E47" s="313"/>
      <c r="F47" s="313"/>
      <c r="G47" s="314"/>
      <c r="H47" s="306"/>
      <c r="I47" s="307"/>
      <c r="J47" s="307"/>
      <c r="K47" s="308"/>
    </row>
    <row r="48" spans="2:11" ht="46.5" customHeight="1" x14ac:dyDescent="0.3"/>
  </sheetData>
  <mergeCells count="58">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 ref="B2:J3"/>
    <mergeCell ref="B4:K4"/>
    <mergeCell ref="B5:K5"/>
    <mergeCell ref="B6:K6"/>
    <mergeCell ref="B7:K7"/>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C29:G29"/>
    <mergeCell ref="H29:K29"/>
    <mergeCell ref="C30:G30"/>
    <mergeCell ref="H30:K30"/>
    <mergeCell ref="H31:K31"/>
    <mergeCell ref="C32:G32"/>
    <mergeCell ref="H32:K32"/>
    <mergeCell ref="C33:G33"/>
    <mergeCell ref="C34:G34"/>
    <mergeCell ref="C37:G37"/>
    <mergeCell ref="H37:K37"/>
    <mergeCell ref="C36:G36"/>
    <mergeCell ref="C38:G38"/>
    <mergeCell ref="C39:G39"/>
    <mergeCell ref="C40:G40"/>
    <mergeCell ref="C41:G41"/>
    <mergeCell ref="C47:G47"/>
    <mergeCell ref="H47:K47"/>
    <mergeCell ref="C42:G42"/>
    <mergeCell ref="C43:G43"/>
    <mergeCell ref="C44:G44"/>
    <mergeCell ref="C45:G45"/>
    <mergeCell ref="C46:G46"/>
  </mergeCells>
  <pageMargins left="0.7" right="0.7" top="0.75" bottom="0.75" header="0.3" footer="0.3"/>
  <pageSetup scale="29" orientation="portrait" horizontalDpi="4294967292" verticalDpi="4294967292" r:id="rId1"/>
  <headerFooter>
    <oddHeader>&amp;C
&amp;G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69"/>
  <sheetViews>
    <sheetView showGridLines="0" tabSelected="1" zoomScale="70" zoomScaleNormal="70" zoomScaleSheetLayoutView="55" zoomScalePageLayoutView="55" workbookViewId="0">
      <selection activeCell="E20" sqref="E20:P20"/>
    </sheetView>
  </sheetViews>
  <sheetFormatPr baseColWidth="10" defaultColWidth="11.44140625" defaultRowHeight="14.4" x14ac:dyDescent="0.3"/>
  <cols>
    <col min="1" max="2" width="18" customWidth="1"/>
    <col min="3" max="3" width="18.44140625" customWidth="1"/>
    <col min="4" max="4" width="35.44140625" customWidth="1"/>
    <col min="5" max="5" width="45.33203125" customWidth="1"/>
    <col min="6" max="7" width="35.44140625" customWidth="1"/>
    <col min="8" max="9" width="25.33203125" customWidth="1"/>
    <col min="10" max="11" width="26" customWidth="1"/>
    <col min="12" max="12" width="22.44140625" customWidth="1"/>
    <col min="14" max="14" width="16" customWidth="1"/>
    <col min="15" max="15" width="22.6640625" customWidth="1"/>
    <col min="16" max="16" width="21.21875" customWidth="1"/>
  </cols>
  <sheetData>
    <row r="1" spans="1:25" ht="50.25" customHeight="1" x14ac:dyDescent="0.3">
      <c r="A1" s="280"/>
      <c r="B1" s="281"/>
      <c r="C1" s="281"/>
      <c r="D1" s="281"/>
      <c r="E1" s="281"/>
      <c r="F1" s="281"/>
      <c r="G1" s="281"/>
      <c r="H1" s="281"/>
      <c r="I1" s="281"/>
      <c r="J1" s="281"/>
      <c r="K1" s="281"/>
      <c r="L1" s="281"/>
      <c r="M1" s="281"/>
      <c r="N1" s="281"/>
      <c r="O1" s="281"/>
      <c r="P1" s="20" t="s">
        <v>0</v>
      </c>
    </row>
    <row r="2" spans="1:25" ht="50.25" customHeight="1" x14ac:dyDescent="0.3">
      <c r="A2" s="282"/>
      <c r="B2" s="271"/>
      <c r="C2" s="271"/>
      <c r="D2" s="271"/>
      <c r="E2" s="271"/>
      <c r="F2" s="271"/>
      <c r="G2" s="271"/>
      <c r="H2" s="271"/>
      <c r="I2" s="271"/>
      <c r="J2" s="271"/>
      <c r="K2" s="271"/>
      <c r="L2" s="271"/>
      <c r="M2" s="271"/>
      <c r="N2" s="271"/>
      <c r="O2" s="271"/>
      <c r="P2" s="21" t="s">
        <v>71</v>
      </c>
    </row>
    <row r="3" spans="1:25" ht="32.4" customHeight="1" x14ac:dyDescent="0.3">
      <c r="A3" s="296" t="s">
        <v>2</v>
      </c>
      <c r="B3" s="297"/>
      <c r="C3" s="297"/>
      <c r="D3" s="297"/>
      <c r="E3" s="297"/>
      <c r="F3" s="297"/>
      <c r="G3" s="297"/>
      <c r="H3" s="297"/>
      <c r="I3" s="297"/>
      <c r="J3" s="297"/>
      <c r="K3" s="297"/>
      <c r="L3" s="297"/>
      <c r="M3" s="297"/>
      <c r="N3" s="297"/>
      <c r="O3" s="297"/>
      <c r="P3" s="298"/>
    </row>
    <row r="4" spans="1:25" ht="25.95" customHeight="1" x14ac:dyDescent="0.3">
      <c r="A4" s="261" t="s">
        <v>3</v>
      </c>
      <c r="B4" s="262"/>
      <c r="C4" s="262"/>
      <c r="D4" s="262"/>
      <c r="E4" s="262"/>
      <c r="F4" s="262"/>
      <c r="G4" s="262"/>
      <c r="H4" s="262"/>
      <c r="I4" s="262"/>
      <c r="J4" s="262"/>
      <c r="K4" s="262"/>
      <c r="L4" s="262"/>
      <c r="M4" s="262"/>
      <c r="N4" s="262"/>
      <c r="O4" s="262"/>
      <c r="P4" s="263"/>
    </row>
    <row r="5" spans="1:25" ht="31.2" customHeight="1" x14ac:dyDescent="0.3">
      <c r="A5" s="296" t="s">
        <v>4</v>
      </c>
      <c r="B5" s="297"/>
      <c r="C5" s="297"/>
      <c r="D5" s="297"/>
      <c r="E5" s="297"/>
      <c r="F5" s="297"/>
      <c r="G5" s="297"/>
      <c r="H5" s="297"/>
      <c r="I5" s="297"/>
      <c r="J5" s="297"/>
      <c r="K5" s="297"/>
      <c r="L5" s="297"/>
      <c r="M5" s="297"/>
      <c r="N5" s="297"/>
      <c r="O5" s="297"/>
      <c r="P5" s="298"/>
    </row>
    <row r="6" spans="1:25" ht="30" customHeight="1" x14ac:dyDescent="0.3">
      <c r="A6" s="261" t="s">
        <v>5</v>
      </c>
      <c r="B6" s="262"/>
      <c r="C6" s="262"/>
      <c r="D6" s="262"/>
      <c r="E6" s="262"/>
      <c r="F6" s="262"/>
      <c r="G6" s="262"/>
      <c r="H6" s="262"/>
      <c r="I6" s="262"/>
      <c r="J6" s="262"/>
      <c r="K6" s="262"/>
      <c r="L6" s="262"/>
      <c r="M6" s="262"/>
      <c r="N6" s="262"/>
      <c r="O6" s="262"/>
      <c r="P6" s="263"/>
    </row>
    <row r="7" spans="1:25" ht="31.95" customHeight="1" x14ac:dyDescent="0.3">
      <c r="A7" s="296" t="s">
        <v>6</v>
      </c>
      <c r="B7" s="297"/>
      <c r="C7" s="297"/>
      <c r="D7" s="297"/>
      <c r="E7" s="297"/>
      <c r="F7" s="297"/>
      <c r="G7" s="297"/>
      <c r="H7" s="297"/>
      <c r="I7" s="297"/>
      <c r="J7" s="297"/>
      <c r="K7" s="297"/>
      <c r="L7" s="297"/>
      <c r="M7" s="297"/>
      <c r="N7" s="297"/>
      <c r="O7" s="297"/>
      <c r="P7" s="298"/>
    </row>
    <row r="8" spans="1:25" ht="40.200000000000003" customHeight="1" x14ac:dyDescent="0.3">
      <c r="A8" s="293" t="s">
        <v>7</v>
      </c>
      <c r="B8" s="294"/>
      <c r="C8" s="294"/>
      <c r="D8" s="294"/>
      <c r="E8" s="295"/>
      <c r="F8" s="291" t="s">
        <v>388</v>
      </c>
      <c r="G8" s="291"/>
      <c r="H8" s="291"/>
      <c r="I8" s="291"/>
      <c r="J8" s="292"/>
      <c r="K8" s="288" t="s">
        <v>9</v>
      </c>
      <c r="L8" s="289"/>
      <c r="M8" s="289"/>
      <c r="N8" s="289"/>
      <c r="O8" s="289"/>
      <c r="P8" s="290"/>
    </row>
    <row r="9" spans="1:25" ht="22.5" customHeight="1" x14ac:dyDescent="0.3">
      <c r="A9" s="283" t="s">
        <v>24</v>
      </c>
      <c r="B9" s="284"/>
      <c r="C9" s="284"/>
      <c r="D9" s="285"/>
      <c r="E9" s="286"/>
      <c r="F9" s="286"/>
      <c r="G9" s="286"/>
      <c r="H9" s="286"/>
      <c r="I9" s="286"/>
      <c r="J9" s="286"/>
      <c r="K9" s="286"/>
      <c r="L9" s="286"/>
      <c r="M9" s="286"/>
      <c r="N9" s="286"/>
      <c r="O9" s="286"/>
      <c r="P9" s="287"/>
      <c r="Q9" s="2"/>
      <c r="R9" s="2"/>
      <c r="S9" s="2"/>
      <c r="T9" s="2"/>
      <c r="U9" s="2"/>
      <c r="V9" s="2"/>
      <c r="W9" s="2"/>
      <c r="X9" s="2"/>
      <c r="Y9" s="2"/>
    </row>
    <row r="10" spans="1:25" ht="22.5" customHeight="1" x14ac:dyDescent="0.3">
      <c r="A10" s="270" t="s">
        <v>26</v>
      </c>
      <c r="B10" s="271"/>
      <c r="C10" s="271"/>
      <c r="D10" s="272"/>
      <c r="E10" s="264" t="s">
        <v>95</v>
      </c>
      <c r="F10" s="264"/>
      <c r="G10" s="264"/>
      <c r="H10" s="264"/>
      <c r="I10" s="264"/>
      <c r="J10" s="264"/>
      <c r="K10" s="264"/>
      <c r="L10" s="264"/>
      <c r="M10" s="264"/>
      <c r="N10" s="264"/>
      <c r="O10" s="264"/>
      <c r="P10" s="265"/>
      <c r="Q10" s="2"/>
      <c r="R10" s="2"/>
      <c r="S10" s="2"/>
      <c r="T10" s="2"/>
      <c r="U10" s="2"/>
      <c r="V10" s="2"/>
      <c r="W10" s="2"/>
      <c r="X10" s="2"/>
      <c r="Y10" s="2"/>
    </row>
    <row r="11" spans="1:25" ht="22.5" customHeight="1" x14ac:dyDescent="0.3">
      <c r="A11" s="270" t="s">
        <v>72</v>
      </c>
      <c r="B11" s="271"/>
      <c r="C11" s="271"/>
      <c r="D11" s="272"/>
      <c r="E11" s="264" t="s">
        <v>96</v>
      </c>
      <c r="F11" s="264"/>
      <c r="G11" s="264"/>
      <c r="H11" s="264"/>
      <c r="I11" s="264"/>
      <c r="J11" s="264"/>
      <c r="K11" s="264"/>
      <c r="L11" s="264"/>
      <c r="M11" s="264"/>
      <c r="N11" s="264"/>
      <c r="O11" s="264"/>
      <c r="P11" s="265"/>
      <c r="Q11" s="2"/>
      <c r="R11" s="2"/>
      <c r="S11" s="2"/>
      <c r="T11" s="2"/>
      <c r="U11" s="2"/>
      <c r="V11" s="2"/>
      <c r="W11" s="2"/>
      <c r="X11" s="2"/>
      <c r="Y11" s="2"/>
    </row>
    <row r="12" spans="1:25" ht="22.5" customHeight="1" x14ac:dyDescent="0.3">
      <c r="A12" s="270" t="s">
        <v>73</v>
      </c>
      <c r="B12" s="271"/>
      <c r="C12" s="271"/>
      <c r="D12" s="272"/>
      <c r="E12" s="264" t="s">
        <v>97</v>
      </c>
      <c r="F12" s="264"/>
      <c r="G12" s="264"/>
      <c r="H12" s="264"/>
      <c r="I12" s="264"/>
      <c r="J12" s="264"/>
      <c r="K12" s="264"/>
      <c r="L12" s="264"/>
      <c r="M12" s="264"/>
      <c r="N12" s="264"/>
      <c r="O12" s="264"/>
      <c r="P12" s="265"/>
      <c r="Q12" s="2"/>
      <c r="R12" s="2"/>
      <c r="S12" s="2"/>
      <c r="T12" s="2"/>
      <c r="U12" s="2"/>
      <c r="V12" s="2"/>
      <c r="W12" s="2"/>
      <c r="X12" s="2"/>
      <c r="Y12" s="2"/>
    </row>
    <row r="13" spans="1:25" ht="22.5" customHeight="1" x14ac:dyDescent="0.3">
      <c r="A13" s="267" t="s">
        <v>74</v>
      </c>
      <c r="B13" s="268"/>
      <c r="C13" s="268"/>
      <c r="D13" s="269"/>
      <c r="E13" s="264" t="s">
        <v>98</v>
      </c>
      <c r="F13" s="264"/>
      <c r="G13" s="264"/>
      <c r="H13" s="264"/>
      <c r="I13" s="264"/>
      <c r="J13" s="264"/>
      <c r="K13" s="264"/>
      <c r="L13" s="264"/>
      <c r="M13" s="264"/>
      <c r="N13" s="264"/>
      <c r="O13" s="264"/>
      <c r="P13" s="265"/>
      <c r="Q13" s="2"/>
      <c r="R13" s="2"/>
      <c r="S13" s="2"/>
      <c r="T13" s="2"/>
      <c r="U13" s="2"/>
      <c r="V13" s="2"/>
      <c r="W13" s="2"/>
      <c r="X13" s="2"/>
      <c r="Y13" s="2"/>
    </row>
    <row r="14" spans="1:25" ht="22.5" customHeight="1" x14ac:dyDescent="0.3">
      <c r="A14" s="270" t="s">
        <v>75</v>
      </c>
      <c r="B14" s="271"/>
      <c r="C14" s="271"/>
      <c r="D14" s="272"/>
      <c r="E14" s="364">
        <v>3348992</v>
      </c>
      <c r="F14" s="364"/>
      <c r="G14" s="364"/>
      <c r="H14" s="364"/>
      <c r="I14" s="364"/>
      <c r="J14" s="364"/>
      <c r="K14" s="364"/>
      <c r="L14" s="364"/>
      <c r="M14" s="364"/>
      <c r="N14" s="364"/>
      <c r="O14" s="364"/>
      <c r="P14" s="365"/>
      <c r="Q14" s="2"/>
      <c r="R14" s="2"/>
      <c r="S14" s="2"/>
      <c r="T14" s="2"/>
      <c r="U14" s="2"/>
      <c r="V14" s="2"/>
      <c r="W14" s="2"/>
      <c r="X14" s="2"/>
      <c r="Y14" s="2"/>
    </row>
    <row r="15" spans="1:25" ht="22.5" customHeight="1" x14ac:dyDescent="0.3">
      <c r="A15" s="273" t="s">
        <v>35</v>
      </c>
      <c r="B15" s="273"/>
      <c r="C15" s="273"/>
      <c r="D15" s="274"/>
      <c r="E15" s="249" t="s">
        <v>99</v>
      </c>
      <c r="F15" s="250"/>
      <c r="G15" s="250"/>
      <c r="H15" s="250"/>
      <c r="I15" s="250"/>
      <c r="J15" s="279"/>
      <c r="K15" s="249" t="s">
        <v>104</v>
      </c>
      <c r="L15" s="250"/>
      <c r="M15" s="250"/>
      <c r="N15" s="250"/>
      <c r="O15" s="250"/>
      <c r="P15" s="251"/>
      <c r="Q15" s="2"/>
      <c r="R15" s="2"/>
      <c r="S15" s="2"/>
      <c r="T15" s="2"/>
      <c r="U15" s="2"/>
      <c r="V15" s="2"/>
      <c r="W15" s="2"/>
      <c r="X15" s="2"/>
      <c r="Y15" s="2"/>
    </row>
    <row r="16" spans="1:25" ht="22.5" customHeight="1" x14ac:dyDescent="0.3">
      <c r="A16" s="275"/>
      <c r="B16" s="275"/>
      <c r="C16" s="275"/>
      <c r="D16" s="276"/>
      <c r="E16" s="249" t="s">
        <v>100</v>
      </c>
      <c r="F16" s="250"/>
      <c r="G16" s="250"/>
      <c r="H16" s="250"/>
      <c r="I16" s="250"/>
      <c r="J16" s="279"/>
      <c r="K16" s="249" t="s">
        <v>104</v>
      </c>
      <c r="L16" s="250"/>
      <c r="M16" s="250"/>
      <c r="N16" s="250"/>
      <c r="O16" s="250"/>
      <c r="P16" s="251"/>
      <c r="Q16" s="2"/>
      <c r="R16" s="2"/>
      <c r="S16" s="2"/>
      <c r="T16" s="2"/>
      <c r="U16" s="2"/>
      <c r="V16" s="2"/>
      <c r="W16" s="2"/>
      <c r="X16" s="2"/>
      <c r="Y16" s="2"/>
    </row>
    <row r="17" spans="1:25" ht="22.5" customHeight="1" x14ac:dyDescent="0.3">
      <c r="A17" s="275"/>
      <c r="B17" s="275"/>
      <c r="C17" s="275"/>
      <c r="D17" s="276"/>
      <c r="E17" s="249" t="s">
        <v>101</v>
      </c>
      <c r="F17" s="250"/>
      <c r="G17" s="250"/>
      <c r="H17" s="250"/>
      <c r="I17" s="250"/>
      <c r="J17" s="279"/>
      <c r="K17" s="249" t="s">
        <v>104</v>
      </c>
      <c r="L17" s="250"/>
      <c r="M17" s="250"/>
      <c r="N17" s="250"/>
      <c r="O17" s="250"/>
      <c r="P17" s="251"/>
      <c r="Q17" s="2"/>
      <c r="R17" s="2"/>
      <c r="S17" s="2"/>
      <c r="T17" s="2"/>
      <c r="U17" s="2"/>
      <c r="V17" s="2"/>
      <c r="W17" s="2"/>
      <c r="X17" s="2"/>
      <c r="Y17" s="2"/>
    </row>
    <row r="18" spans="1:25" ht="22.5" customHeight="1" x14ac:dyDescent="0.3">
      <c r="A18" s="275"/>
      <c r="B18" s="275"/>
      <c r="C18" s="275"/>
      <c r="D18" s="276"/>
      <c r="E18" s="249" t="s">
        <v>102</v>
      </c>
      <c r="F18" s="250"/>
      <c r="G18" s="250"/>
      <c r="H18" s="250"/>
      <c r="I18" s="250"/>
      <c r="J18" s="279"/>
      <c r="K18" s="249" t="s">
        <v>104</v>
      </c>
      <c r="L18" s="250"/>
      <c r="M18" s="250"/>
      <c r="N18" s="250"/>
      <c r="O18" s="250"/>
      <c r="P18" s="251"/>
      <c r="Q18" s="2"/>
      <c r="R18" s="2"/>
      <c r="S18" s="2"/>
      <c r="T18" s="2"/>
      <c r="U18" s="2"/>
      <c r="V18" s="2"/>
      <c r="W18" s="2"/>
      <c r="X18" s="2"/>
      <c r="Y18" s="2"/>
    </row>
    <row r="19" spans="1:25" ht="16.2" customHeight="1" thickBot="1" x14ac:dyDescent="0.35">
      <c r="A19" s="277"/>
      <c r="B19" s="277"/>
      <c r="C19" s="277"/>
      <c r="D19" s="278"/>
      <c r="E19" s="266" t="s">
        <v>103</v>
      </c>
      <c r="F19" s="266"/>
      <c r="G19" s="266"/>
      <c r="H19" s="266"/>
      <c r="I19" s="266"/>
      <c r="J19" s="266"/>
      <c r="K19" s="249" t="s">
        <v>104</v>
      </c>
      <c r="L19" s="250"/>
      <c r="M19" s="250"/>
      <c r="N19" s="250"/>
      <c r="O19" s="250"/>
      <c r="P19" s="251"/>
      <c r="Q19" s="2"/>
      <c r="R19" s="2"/>
      <c r="S19" s="2"/>
      <c r="T19" s="2"/>
      <c r="U19" s="2"/>
      <c r="V19" s="2"/>
      <c r="W19" s="2"/>
      <c r="X19" s="2"/>
      <c r="Y19" s="2"/>
    </row>
    <row r="20" spans="1:25" ht="16.2" customHeight="1" x14ac:dyDescent="0.3">
      <c r="A20" s="363"/>
      <c r="B20" s="22"/>
      <c r="C20" s="22"/>
      <c r="D20" s="363"/>
      <c r="E20" s="366" t="s">
        <v>389</v>
      </c>
      <c r="F20" s="366"/>
      <c r="G20" s="366"/>
      <c r="H20" s="366"/>
      <c r="I20" s="366"/>
      <c r="J20" s="366"/>
      <c r="K20" s="366"/>
      <c r="L20" s="366"/>
      <c r="M20" s="366"/>
      <c r="N20" s="366"/>
      <c r="O20" s="366"/>
      <c r="P20" s="367"/>
      <c r="Q20" s="2"/>
      <c r="R20" s="2"/>
      <c r="S20" s="2"/>
      <c r="T20" s="2"/>
      <c r="U20" s="2"/>
      <c r="V20" s="2"/>
      <c r="W20" s="2"/>
      <c r="X20" s="2"/>
      <c r="Y20" s="2"/>
    </row>
    <row r="21" spans="1:25" s="4" customFormat="1" ht="47.1" customHeight="1" x14ac:dyDescent="0.3">
      <c r="A21" s="300" t="s">
        <v>76</v>
      </c>
      <c r="B21" s="299" t="s">
        <v>77</v>
      </c>
      <c r="C21" s="303" t="s">
        <v>78</v>
      </c>
      <c r="D21" s="304" t="s">
        <v>79</v>
      </c>
      <c r="E21" s="304" t="s">
        <v>80</v>
      </c>
      <c r="F21" s="304" t="s">
        <v>81</v>
      </c>
      <c r="G21" s="304" t="s">
        <v>82</v>
      </c>
      <c r="H21" s="304" t="s">
        <v>83</v>
      </c>
      <c r="I21" s="299" t="s">
        <v>84</v>
      </c>
      <c r="J21" s="299"/>
      <c r="K21" s="304" t="s">
        <v>85</v>
      </c>
      <c r="L21" s="299" t="s">
        <v>86</v>
      </c>
      <c r="M21" s="299" t="s">
        <v>87</v>
      </c>
      <c r="N21" s="299"/>
      <c r="O21" s="299"/>
      <c r="P21" s="302" t="s">
        <v>88</v>
      </c>
    </row>
    <row r="22" spans="1:25" s="4" customFormat="1" ht="49.5" customHeight="1" x14ac:dyDescent="0.3">
      <c r="A22" s="301"/>
      <c r="B22" s="299"/>
      <c r="C22" s="303"/>
      <c r="D22" s="305"/>
      <c r="E22" s="305"/>
      <c r="F22" s="305"/>
      <c r="G22" s="305"/>
      <c r="H22" s="305"/>
      <c r="I22" s="3" t="s">
        <v>89</v>
      </c>
      <c r="J22" s="3" t="s">
        <v>90</v>
      </c>
      <c r="K22" s="305"/>
      <c r="L22" s="299"/>
      <c r="M22" s="5" t="s">
        <v>91</v>
      </c>
      <c r="N22" s="5" t="s">
        <v>92</v>
      </c>
      <c r="O22" s="5" t="s">
        <v>93</v>
      </c>
      <c r="P22" s="302"/>
    </row>
    <row r="23" spans="1:25" ht="409.6" x14ac:dyDescent="0.3">
      <c r="A23" s="258" t="s">
        <v>105</v>
      </c>
      <c r="B23" s="252" t="s">
        <v>106</v>
      </c>
      <c r="C23" s="62" t="s">
        <v>122</v>
      </c>
      <c r="D23" s="62" t="s">
        <v>116</v>
      </c>
      <c r="E23" s="63" t="s">
        <v>127</v>
      </c>
      <c r="F23" s="25" t="s">
        <v>131</v>
      </c>
      <c r="G23" s="25" t="s">
        <v>132</v>
      </c>
      <c r="H23" s="26" t="s">
        <v>133</v>
      </c>
      <c r="I23" s="27">
        <v>38</v>
      </c>
      <c r="J23" s="27">
        <v>10</v>
      </c>
      <c r="K23" s="28" t="s">
        <v>134</v>
      </c>
      <c r="L23" s="28" t="s">
        <v>135</v>
      </c>
      <c r="M23" s="28" t="s">
        <v>136</v>
      </c>
      <c r="N23" s="28" t="s">
        <v>137</v>
      </c>
      <c r="O23" s="28" t="s">
        <v>138</v>
      </c>
      <c r="P23" s="29" t="s">
        <v>139</v>
      </c>
    </row>
    <row r="24" spans="1:25" ht="409.6" x14ac:dyDescent="0.3">
      <c r="A24" s="259"/>
      <c r="B24" s="253"/>
      <c r="C24" s="62" t="s">
        <v>123</v>
      </c>
      <c r="D24" s="62" t="s">
        <v>115</v>
      </c>
      <c r="E24" s="64" t="s">
        <v>128</v>
      </c>
      <c r="F24" s="64" t="s">
        <v>140</v>
      </c>
      <c r="G24" s="63" t="s">
        <v>141</v>
      </c>
      <c r="H24" s="65" t="s">
        <v>142</v>
      </c>
      <c r="I24" s="66">
        <v>38</v>
      </c>
      <c r="J24" s="66">
        <v>10</v>
      </c>
      <c r="K24" s="67" t="s">
        <v>143</v>
      </c>
      <c r="L24" s="67" t="s">
        <v>144</v>
      </c>
      <c r="M24" s="67" t="s">
        <v>145</v>
      </c>
      <c r="N24" s="67" t="s">
        <v>137</v>
      </c>
      <c r="O24" s="67" t="s">
        <v>146</v>
      </c>
      <c r="P24" s="68" t="s">
        <v>147</v>
      </c>
    </row>
    <row r="25" spans="1:25" ht="408.6" customHeight="1" x14ac:dyDescent="0.3">
      <c r="A25" s="259"/>
      <c r="B25" s="253"/>
      <c r="C25" s="62" t="s">
        <v>124</v>
      </c>
      <c r="D25" s="62" t="s">
        <v>117</v>
      </c>
      <c r="E25" s="63" t="s">
        <v>129</v>
      </c>
      <c r="F25" s="32" t="s">
        <v>148</v>
      </c>
      <c r="G25" s="32" t="s">
        <v>149</v>
      </c>
      <c r="H25" s="33" t="s">
        <v>150</v>
      </c>
      <c r="I25" s="34">
        <v>38</v>
      </c>
      <c r="J25" s="34">
        <v>10</v>
      </c>
      <c r="K25" s="35" t="s">
        <v>151</v>
      </c>
      <c r="L25" s="35" t="s">
        <v>152</v>
      </c>
      <c r="M25" s="35" t="s">
        <v>145</v>
      </c>
      <c r="N25" s="35" t="s">
        <v>137</v>
      </c>
      <c r="O25" s="36" t="s">
        <v>153</v>
      </c>
      <c r="P25" s="37" t="s">
        <v>154</v>
      </c>
    </row>
    <row r="26" spans="1:25" ht="409.6" x14ac:dyDescent="0.3">
      <c r="A26" s="259"/>
      <c r="B26" s="253"/>
      <c r="C26" s="62" t="s">
        <v>125</v>
      </c>
      <c r="D26" s="62" t="s">
        <v>118</v>
      </c>
      <c r="E26" s="63" t="s">
        <v>130</v>
      </c>
      <c r="F26" s="69" t="s">
        <v>155</v>
      </c>
      <c r="G26" s="69" t="s">
        <v>156</v>
      </c>
      <c r="H26" s="70" t="s">
        <v>157</v>
      </c>
      <c r="I26" s="71">
        <v>38</v>
      </c>
      <c r="J26" s="71">
        <v>10</v>
      </c>
      <c r="K26" s="72" t="s">
        <v>143</v>
      </c>
      <c r="L26" s="73" t="s">
        <v>135</v>
      </c>
      <c r="M26" s="73" t="s">
        <v>145</v>
      </c>
      <c r="N26" s="73" t="s">
        <v>137</v>
      </c>
      <c r="O26" s="74" t="s">
        <v>158</v>
      </c>
      <c r="P26" s="75" t="s">
        <v>159</v>
      </c>
    </row>
    <row r="27" spans="1:25" ht="373.2" thickBot="1" x14ac:dyDescent="0.35">
      <c r="A27" s="259"/>
      <c r="B27" s="254"/>
      <c r="C27" s="62" t="s">
        <v>126</v>
      </c>
      <c r="D27" s="62" t="s">
        <v>119</v>
      </c>
      <c r="E27" s="76" t="s">
        <v>160</v>
      </c>
      <c r="F27" s="76" t="s">
        <v>161</v>
      </c>
      <c r="G27" s="77" t="s">
        <v>162</v>
      </c>
      <c r="H27" s="78" t="s">
        <v>163</v>
      </c>
      <c r="I27" s="66">
        <v>38</v>
      </c>
      <c r="J27" s="66">
        <v>10</v>
      </c>
      <c r="K27" s="67" t="s">
        <v>143</v>
      </c>
      <c r="L27" s="67" t="s">
        <v>135</v>
      </c>
      <c r="M27" s="67" t="s">
        <v>145</v>
      </c>
      <c r="N27" s="67" t="s">
        <v>137</v>
      </c>
      <c r="O27" s="67" t="s">
        <v>164</v>
      </c>
      <c r="P27" s="68" t="s">
        <v>165</v>
      </c>
    </row>
    <row r="28" spans="1:25" ht="407.4" customHeight="1" thickBot="1" x14ac:dyDescent="0.35">
      <c r="A28" s="259"/>
      <c r="B28" s="255" t="s">
        <v>107</v>
      </c>
      <c r="C28" s="24" t="s">
        <v>108</v>
      </c>
      <c r="D28" s="24" t="s">
        <v>114</v>
      </c>
      <c r="E28" s="38" t="s">
        <v>130</v>
      </c>
      <c r="F28" s="38" t="s">
        <v>166</v>
      </c>
      <c r="G28" s="38" t="s">
        <v>167</v>
      </c>
      <c r="H28" s="45" t="s">
        <v>168</v>
      </c>
      <c r="I28" s="30">
        <v>38</v>
      </c>
      <c r="J28" s="30">
        <v>10</v>
      </c>
      <c r="K28" s="39" t="s">
        <v>169</v>
      </c>
      <c r="L28" s="46" t="s">
        <v>170</v>
      </c>
      <c r="M28" s="40" t="s">
        <v>145</v>
      </c>
      <c r="N28" s="47" t="s">
        <v>137</v>
      </c>
      <c r="O28" s="41" t="s">
        <v>171</v>
      </c>
      <c r="P28" s="48" t="s">
        <v>172</v>
      </c>
    </row>
    <row r="29" spans="1:25" ht="409.6" thickBot="1" x14ac:dyDescent="0.35">
      <c r="A29" s="259"/>
      <c r="B29" s="256"/>
      <c r="C29" s="24" t="s">
        <v>109</v>
      </c>
      <c r="D29" s="23" t="s">
        <v>113</v>
      </c>
      <c r="E29" s="49" t="s">
        <v>173</v>
      </c>
      <c r="F29" s="49" t="s">
        <v>174</v>
      </c>
      <c r="G29" s="43" t="s">
        <v>175</v>
      </c>
      <c r="H29" s="50" t="s">
        <v>176</v>
      </c>
      <c r="I29" s="30">
        <v>38</v>
      </c>
      <c r="J29" s="30">
        <v>10</v>
      </c>
      <c r="K29" s="51" t="s">
        <v>151</v>
      </c>
      <c r="L29" s="52" t="s">
        <v>177</v>
      </c>
      <c r="M29" s="52" t="s">
        <v>145</v>
      </c>
      <c r="N29" s="52" t="s">
        <v>137</v>
      </c>
      <c r="O29" s="53" t="s">
        <v>178</v>
      </c>
      <c r="P29" s="54" t="s">
        <v>179</v>
      </c>
    </row>
    <row r="30" spans="1:25" ht="409.6" x14ac:dyDescent="0.3">
      <c r="A30" s="259"/>
      <c r="B30" s="256"/>
      <c r="C30" s="24" t="s">
        <v>110</v>
      </c>
      <c r="D30" s="23" t="s">
        <v>120</v>
      </c>
      <c r="E30" s="38" t="s">
        <v>130</v>
      </c>
      <c r="F30" s="38" t="s">
        <v>166</v>
      </c>
      <c r="G30" s="38" t="s">
        <v>180</v>
      </c>
      <c r="H30" s="55" t="s">
        <v>181</v>
      </c>
      <c r="I30" s="56">
        <v>38</v>
      </c>
      <c r="J30" s="56">
        <v>10</v>
      </c>
      <c r="K30" s="52" t="s">
        <v>182</v>
      </c>
      <c r="L30" s="51" t="s">
        <v>170</v>
      </c>
      <c r="M30" s="51" t="s">
        <v>145</v>
      </c>
      <c r="N30" s="57" t="s">
        <v>137</v>
      </c>
      <c r="O30" s="58" t="s">
        <v>183</v>
      </c>
      <c r="P30" s="59" t="s">
        <v>184</v>
      </c>
    </row>
    <row r="31" spans="1:25" ht="409.6" x14ac:dyDescent="0.3">
      <c r="A31" s="259"/>
      <c r="B31" s="256"/>
      <c r="C31" s="24" t="s">
        <v>121</v>
      </c>
      <c r="D31" s="23" t="s">
        <v>111</v>
      </c>
      <c r="E31" s="42" t="s">
        <v>185</v>
      </c>
      <c r="F31" s="42" t="s">
        <v>186</v>
      </c>
      <c r="G31" s="43" t="s">
        <v>187</v>
      </c>
      <c r="H31" s="44" t="s">
        <v>188</v>
      </c>
      <c r="I31" s="30">
        <v>38</v>
      </c>
      <c r="J31" s="30">
        <v>10</v>
      </c>
      <c r="K31" s="31" t="s">
        <v>134</v>
      </c>
      <c r="L31" s="31" t="s">
        <v>135</v>
      </c>
      <c r="M31" s="31" t="s">
        <v>145</v>
      </c>
      <c r="N31" s="31" t="s">
        <v>137</v>
      </c>
      <c r="O31" s="31" t="s">
        <v>189</v>
      </c>
      <c r="P31" s="31" t="s">
        <v>190</v>
      </c>
    </row>
    <row r="32" spans="1:25" ht="408.6" customHeight="1" x14ac:dyDescent="0.3">
      <c r="A32" s="260"/>
      <c r="B32" s="257"/>
      <c r="C32" s="24" t="s">
        <v>110</v>
      </c>
      <c r="D32" s="23" t="s">
        <v>112</v>
      </c>
      <c r="E32" s="38" t="s">
        <v>130</v>
      </c>
      <c r="F32" s="38" t="s">
        <v>166</v>
      </c>
      <c r="G32" s="38" t="s">
        <v>191</v>
      </c>
      <c r="H32" s="60" t="s">
        <v>192</v>
      </c>
      <c r="I32" s="61">
        <v>38</v>
      </c>
      <c r="J32" s="61">
        <v>10</v>
      </c>
      <c r="K32" s="31" t="s">
        <v>193</v>
      </c>
      <c r="L32" s="40" t="s">
        <v>194</v>
      </c>
      <c r="M32" s="40" t="s">
        <v>145</v>
      </c>
      <c r="N32" s="40" t="s">
        <v>137</v>
      </c>
      <c r="O32" s="58" t="s">
        <v>183</v>
      </c>
      <c r="P32" s="31" t="s">
        <v>195</v>
      </c>
    </row>
    <row r="33" spans="1:16" x14ac:dyDescent="0.3">
      <c r="A33" s="236" t="s">
        <v>196</v>
      </c>
      <c r="B33" s="237"/>
      <c r="C33" s="237"/>
      <c r="D33" s="237"/>
      <c r="E33" s="237"/>
      <c r="F33" s="237"/>
      <c r="G33" s="237"/>
      <c r="H33" s="238"/>
      <c r="I33" s="79">
        <f>SUM(I23:I32)</f>
        <v>380</v>
      </c>
      <c r="J33" s="79">
        <f>SUM(J23:J32)</f>
        <v>100</v>
      </c>
      <c r="K33" s="79"/>
      <c r="L33" s="79"/>
      <c r="M33" s="79"/>
      <c r="N33" s="79"/>
      <c r="O33" s="79"/>
      <c r="P33" s="79"/>
    </row>
    <row r="34" spans="1:16" ht="409.6" x14ac:dyDescent="0.3">
      <c r="A34" s="239" t="s">
        <v>197</v>
      </c>
      <c r="B34" s="96" t="s">
        <v>261</v>
      </c>
      <c r="C34" s="105" t="s">
        <v>260</v>
      </c>
      <c r="D34" s="81" t="s">
        <v>130</v>
      </c>
      <c r="E34" s="81" t="s">
        <v>166</v>
      </c>
      <c r="F34" s="81" t="s">
        <v>199</v>
      </c>
      <c r="G34" s="80" t="s">
        <v>200</v>
      </c>
      <c r="H34" s="82">
        <v>38</v>
      </c>
      <c r="I34" s="82">
        <v>10</v>
      </c>
      <c r="J34" s="83" t="s">
        <v>182</v>
      </c>
      <c r="K34" s="80" t="s">
        <v>170</v>
      </c>
      <c r="L34" s="80" t="s">
        <v>145</v>
      </c>
      <c r="M34" s="80" t="s">
        <v>137</v>
      </c>
      <c r="N34" s="84" t="s">
        <v>183</v>
      </c>
      <c r="O34" s="83" t="s">
        <v>201</v>
      </c>
      <c r="P34" s="1"/>
    </row>
    <row r="35" spans="1:16" ht="409.6" x14ac:dyDescent="0.3">
      <c r="A35" s="240"/>
      <c r="B35" s="83" t="s">
        <v>202</v>
      </c>
      <c r="C35" s="115" t="s">
        <v>203</v>
      </c>
      <c r="D35" s="85" t="s">
        <v>204</v>
      </c>
      <c r="E35" s="85" t="s">
        <v>205</v>
      </c>
      <c r="F35" s="86" t="s">
        <v>206</v>
      </c>
      <c r="G35" s="87" t="s">
        <v>207</v>
      </c>
      <c r="H35" s="82">
        <v>38</v>
      </c>
      <c r="I35" s="82">
        <v>10</v>
      </c>
      <c r="J35" s="83" t="s">
        <v>208</v>
      </c>
      <c r="K35" s="80" t="s">
        <v>152</v>
      </c>
      <c r="L35" s="80" t="s">
        <v>145</v>
      </c>
      <c r="M35" s="80" t="s">
        <v>209</v>
      </c>
      <c r="N35" s="88" t="s">
        <v>210</v>
      </c>
      <c r="O35" s="89" t="s">
        <v>211</v>
      </c>
    </row>
    <row r="36" spans="1:16" ht="409.6" x14ac:dyDescent="0.3">
      <c r="A36" s="240"/>
      <c r="B36" s="90" t="s">
        <v>212</v>
      </c>
      <c r="C36" s="114" t="s">
        <v>266</v>
      </c>
      <c r="D36" s="91" t="s">
        <v>130</v>
      </c>
      <c r="E36" s="91" t="s">
        <v>166</v>
      </c>
      <c r="F36" s="91" t="s">
        <v>213</v>
      </c>
      <c r="G36" s="92" t="s">
        <v>214</v>
      </c>
      <c r="H36" s="82">
        <v>38</v>
      </c>
      <c r="I36" s="82">
        <v>10</v>
      </c>
      <c r="J36" s="83" t="s">
        <v>215</v>
      </c>
      <c r="K36" s="80" t="s">
        <v>216</v>
      </c>
      <c r="L36" s="80" t="s">
        <v>145</v>
      </c>
      <c r="M36" s="80" t="s">
        <v>137</v>
      </c>
      <c r="N36" s="88" t="s">
        <v>217</v>
      </c>
      <c r="O36" s="90" t="s">
        <v>218</v>
      </c>
    </row>
    <row r="37" spans="1:16" ht="409.6" x14ac:dyDescent="0.3">
      <c r="A37" s="240"/>
      <c r="B37" s="93" t="s">
        <v>219</v>
      </c>
      <c r="C37" s="105" t="s">
        <v>265</v>
      </c>
      <c r="D37" s="91" t="s">
        <v>130</v>
      </c>
      <c r="E37" s="91" t="s">
        <v>166</v>
      </c>
      <c r="F37" s="91" t="s">
        <v>220</v>
      </c>
      <c r="G37" s="90" t="s">
        <v>221</v>
      </c>
      <c r="H37" s="82">
        <v>38</v>
      </c>
      <c r="I37" s="82">
        <v>10</v>
      </c>
      <c r="J37" s="83" t="s">
        <v>193</v>
      </c>
      <c r="K37" s="80" t="s">
        <v>222</v>
      </c>
      <c r="L37" s="80" t="s">
        <v>145</v>
      </c>
      <c r="M37" s="80" t="s">
        <v>137</v>
      </c>
      <c r="N37" s="84" t="s">
        <v>183</v>
      </c>
      <c r="O37" s="93" t="s">
        <v>223</v>
      </c>
    </row>
    <row r="38" spans="1:16" ht="409.6" x14ac:dyDescent="0.3">
      <c r="A38" s="240"/>
      <c r="B38" s="83" t="s">
        <v>224</v>
      </c>
      <c r="C38" s="83" t="s">
        <v>225</v>
      </c>
      <c r="D38" s="86" t="s">
        <v>226</v>
      </c>
      <c r="E38" s="86" t="s">
        <v>227</v>
      </c>
      <c r="F38" s="86" t="s">
        <v>228</v>
      </c>
      <c r="G38" s="89" t="s">
        <v>229</v>
      </c>
      <c r="H38" s="82">
        <v>38</v>
      </c>
      <c r="I38" s="82">
        <v>10</v>
      </c>
      <c r="J38" s="83" t="s">
        <v>151</v>
      </c>
      <c r="K38" s="83" t="s">
        <v>152</v>
      </c>
      <c r="L38" s="83" t="s">
        <v>230</v>
      </c>
      <c r="M38" s="83" t="s">
        <v>137</v>
      </c>
      <c r="N38" s="94" t="s">
        <v>231</v>
      </c>
      <c r="O38" s="95" t="s">
        <v>232</v>
      </c>
    </row>
    <row r="39" spans="1:16" ht="409.6" x14ac:dyDescent="0.3">
      <c r="A39" s="240"/>
      <c r="B39" s="80" t="s">
        <v>212</v>
      </c>
      <c r="C39" s="105" t="s">
        <v>260</v>
      </c>
      <c r="D39" s="91" t="s">
        <v>130</v>
      </c>
      <c r="E39" s="91" t="s">
        <v>166</v>
      </c>
      <c r="F39" s="91" t="s">
        <v>233</v>
      </c>
      <c r="G39" s="96" t="s">
        <v>234</v>
      </c>
      <c r="H39" s="82">
        <v>38</v>
      </c>
      <c r="I39" s="82">
        <v>10</v>
      </c>
      <c r="J39" s="83" t="s">
        <v>235</v>
      </c>
      <c r="K39" s="80" t="s">
        <v>236</v>
      </c>
      <c r="L39" s="80" t="s">
        <v>145</v>
      </c>
      <c r="M39" s="80" t="s">
        <v>137</v>
      </c>
      <c r="N39" s="84" t="s">
        <v>183</v>
      </c>
      <c r="O39" s="89" t="s">
        <v>237</v>
      </c>
    </row>
    <row r="40" spans="1:16" ht="409.6" x14ac:dyDescent="0.3">
      <c r="A40" s="240"/>
      <c r="B40" s="90" t="s">
        <v>198</v>
      </c>
      <c r="C40" s="113" t="s">
        <v>264</v>
      </c>
      <c r="D40" s="91" t="s">
        <v>130</v>
      </c>
      <c r="E40" s="91" t="s">
        <v>166</v>
      </c>
      <c r="F40" s="91" t="s">
        <v>238</v>
      </c>
      <c r="G40" s="80" t="s">
        <v>239</v>
      </c>
      <c r="H40" s="82">
        <v>38</v>
      </c>
      <c r="I40" s="82">
        <v>10</v>
      </c>
      <c r="J40" s="83" t="s">
        <v>151</v>
      </c>
      <c r="K40" s="80" t="s">
        <v>240</v>
      </c>
      <c r="L40" s="80" t="s">
        <v>241</v>
      </c>
      <c r="M40" s="80" t="s">
        <v>242</v>
      </c>
      <c r="N40" s="80" t="s">
        <v>243</v>
      </c>
      <c r="O40" s="83" t="s">
        <v>244</v>
      </c>
    </row>
    <row r="41" spans="1:16" ht="409.6" x14ac:dyDescent="0.3">
      <c r="A41" s="240"/>
      <c r="B41" s="83" t="s">
        <v>245</v>
      </c>
      <c r="C41" s="97" t="s">
        <v>263</v>
      </c>
      <c r="D41" s="98" t="s">
        <v>246</v>
      </c>
      <c r="E41" s="98" t="s">
        <v>247</v>
      </c>
      <c r="F41" s="99" t="s">
        <v>248</v>
      </c>
      <c r="G41" s="100" t="s">
        <v>249</v>
      </c>
      <c r="H41" s="82">
        <v>76</v>
      </c>
      <c r="I41" s="82">
        <v>20</v>
      </c>
      <c r="J41" s="80" t="s">
        <v>151</v>
      </c>
      <c r="K41" s="83" t="s">
        <v>135</v>
      </c>
      <c r="L41" s="83" t="s">
        <v>145</v>
      </c>
      <c r="M41" s="83" t="s">
        <v>137</v>
      </c>
      <c r="N41" s="94" t="s">
        <v>250</v>
      </c>
      <c r="O41" s="101" t="s">
        <v>251</v>
      </c>
    </row>
    <row r="42" spans="1:16" ht="408.6" customHeight="1" x14ac:dyDescent="0.3">
      <c r="A42" s="241"/>
      <c r="B42" s="83" t="s">
        <v>252</v>
      </c>
      <c r="C42" s="102" t="s">
        <v>253</v>
      </c>
      <c r="D42" s="85" t="s">
        <v>254</v>
      </c>
      <c r="E42" s="85" t="s">
        <v>255</v>
      </c>
      <c r="F42" s="86" t="s">
        <v>256</v>
      </c>
      <c r="G42" s="103" t="s">
        <v>257</v>
      </c>
      <c r="H42" s="104">
        <v>38</v>
      </c>
      <c r="I42" s="104">
        <v>10</v>
      </c>
      <c r="J42" s="83" t="s">
        <v>151</v>
      </c>
      <c r="K42" s="83" t="s">
        <v>170</v>
      </c>
      <c r="L42" s="83" t="s">
        <v>145</v>
      </c>
      <c r="M42" s="83" t="s">
        <v>209</v>
      </c>
      <c r="N42" s="94" t="s">
        <v>258</v>
      </c>
      <c r="O42" s="89" t="s">
        <v>259</v>
      </c>
    </row>
    <row r="43" spans="1:16" x14ac:dyDescent="0.3">
      <c r="A43" s="106" t="s">
        <v>262</v>
      </c>
      <c r="B43" s="107"/>
      <c r="C43" s="107"/>
      <c r="D43" s="107"/>
      <c r="E43" s="108"/>
      <c r="F43" s="108"/>
      <c r="G43" s="109"/>
      <c r="H43" s="107"/>
      <c r="I43" s="110">
        <f>SUM(I34:I42)</f>
        <v>100</v>
      </c>
      <c r="J43" s="110">
        <f>SUM(J34:J42)</f>
        <v>0</v>
      </c>
      <c r="K43" s="111"/>
      <c r="L43" s="107"/>
      <c r="M43" s="107"/>
      <c r="N43" s="107"/>
      <c r="O43" s="107"/>
      <c r="P43" s="112"/>
    </row>
    <row r="44" spans="1:16" ht="409.6" x14ac:dyDescent="0.3">
      <c r="A44" s="242" t="s">
        <v>267</v>
      </c>
      <c r="B44" s="242" t="s">
        <v>268</v>
      </c>
      <c r="C44" s="116" t="s">
        <v>198</v>
      </c>
      <c r="D44" s="132" t="s">
        <v>292</v>
      </c>
      <c r="E44" s="32" t="s">
        <v>130</v>
      </c>
      <c r="F44" s="32" t="s">
        <v>166</v>
      </c>
      <c r="G44" s="32" t="s">
        <v>269</v>
      </c>
      <c r="H44" s="117" t="s">
        <v>270</v>
      </c>
      <c r="I44" s="118">
        <v>38</v>
      </c>
      <c r="J44" s="118">
        <v>10</v>
      </c>
      <c r="K44" s="119" t="s">
        <v>151</v>
      </c>
      <c r="L44" s="120" t="s">
        <v>271</v>
      </c>
      <c r="M44" s="120" t="s">
        <v>241</v>
      </c>
      <c r="N44" s="120" t="s">
        <v>242</v>
      </c>
      <c r="O44" s="120" t="s">
        <v>243</v>
      </c>
      <c r="P44" s="119" t="s">
        <v>272</v>
      </c>
    </row>
    <row r="45" spans="1:16" ht="409.6" x14ac:dyDescent="0.3">
      <c r="A45" s="210"/>
      <c r="B45" s="210"/>
      <c r="C45" s="116" t="s">
        <v>295</v>
      </c>
      <c r="D45" s="133" t="s">
        <v>296</v>
      </c>
      <c r="E45" s="32" t="s">
        <v>130</v>
      </c>
      <c r="F45" s="32" t="s">
        <v>166</v>
      </c>
      <c r="G45" s="121" t="s">
        <v>273</v>
      </c>
      <c r="H45" s="122" t="s">
        <v>274</v>
      </c>
      <c r="I45" s="123">
        <v>115</v>
      </c>
      <c r="J45" s="123">
        <v>29</v>
      </c>
      <c r="K45" s="124" t="s">
        <v>275</v>
      </c>
      <c r="L45" s="120" t="s">
        <v>271</v>
      </c>
      <c r="M45" s="120" t="s">
        <v>241</v>
      </c>
      <c r="N45" s="120" t="s">
        <v>242</v>
      </c>
      <c r="O45" s="125"/>
      <c r="P45" s="124" t="s">
        <v>276</v>
      </c>
    </row>
    <row r="46" spans="1:16" ht="372.6" x14ac:dyDescent="0.3">
      <c r="A46" s="210"/>
      <c r="B46" s="210"/>
      <c r="C46" s="126" t="s">
        <v>277</v>
      </c>
      <c r="D46" s="134" t="s">
        <v>293</v>
      </c>
      <c r="E46" s="76" t="s">
        <v>278</v>
      </c>
      <c r="F46" s="76" t="s">
        <v>279</v>
      </c>
      <c r="G46" s="77" t="s">
        <v>280</v>
      </c>
      <c r="H46" s="117" t="s">
        <v>281</v>
      </c>
      <c r="I46" s="118">
        <v>38</v>
      </c>
      <c r="J46" s="118">
        <v>10</v>
      </c>
      <c r="K46" s="120" t="s">
        <v>151</v>
      </c>
      <c r="L46" s="120" t="s">
        <v>170</v>
      </c>
      <c r="M46" s="120" t="s">
        <v>145</v>
      </c>
      <c r="N46" s="120" t="s">
        <v>137</v>
      </c>
      <c r="O46" s="127" t="s">
        <v>282</v>
      </c>
      <c r="P46" s="128" t="s">
        <v>283</v>
      </c>
    </row>
    <row r="47" spans="1:16" ht="409.6" x14ac:dyDescent="0.3">
      <c r="A47" s="211"/>
      <c r="B47" s="211"/>
      <c r="C47" s="119" t="s">
        <v>284</v>
      </c>
      <c r="D47" s="116" t="s">
        <v>294</v>
      </c>
      <c r="E47" s="129" t="s">
        <v>285</v>
      </c>
      <c r="F47" s="130" t="s">
        <v>286</v>
      </c>
      <c r="G47" s="129" t="s">
        <v>287</v>
      </c>
      <c r="H47" s="131" t="s">
        <v>288</v>
      </c>
      <c r="I47" s="118">
        <v>154</v>
      </c>
      <c r="J47" s="118">
        <v>38</v>
      </c>
      <c r="K47" s="127" t="s">
        <v>289</v>
      </c>
      <c r="L47" s="120" t="s">
        <v>135</v>
      </c>
      <c r="M47" s="120" t="s">
        <v>145</v>
      </c>
      <c r="N47" s="120" t="s">
        <v>137</v>
      </c>
      <c r="O47" s="127" t="s">
        <v>290</v>
      </c>
      <c r="P47" s="128" t="s">
        <v>291</v>
      </c>
    </row>
    <row r="48" spans="1:16" x14ac:dyDescent="0.3">
      <c r="A48" s="106" t="s">
        <v>297</v>
      </c>
      <c r="B48" s="107"/>
      <c r="C48" s="107"/>
      <c r="D48" s="107"/>
      <c r="E48" s="135"/>
      <c r="F48" s="109"/>
      <c r="G48" s="135"/>
      <c r="H48" s="107"/>
      <c r="I48" s="110">
        <f>SUM(I44:I47)</f>
        <v>345</v>
      </c>
      <c r="J48" s="110">
        <f>SUM(J44:J47)</f>
        <v>87</v>
      </c>
      <c r="K48" s="111"/>
      <c r="L48" s="107"/>
      <c r="M48" s="107"/>
      <c r="N48" s="107"/>
      <c r="O48" s="107"/>
      <c r="P48" s="112"/>
    </row>
    <row r="49" spans="1:16" ht="409.6" x14ac:dyDescent="0.3">
      <c r="A49" s="226" t="s">
        <v>267</v>
      </c>
      <c r="B49" s="226" t="s">
        <v>298</v>
      </c>
      <c r="C49" s="136" t="s">
        <v>299</v>
      </c>
      <c r="D49" s="138" t="s">
        <v>322</v>
      </c>
      <c r="E49" s="137" t="s">
        <v>300</v>
      </c>
      <c r="F49" s="137" t="s">
        <v>174</v>
      </c>
      <c r="G49" s="137" t="s">
        <v>301</v>
      </c>
      <c r="H49" s="138" t="s">
        <v>302</v>
      </c>
      <c r="I49" s="139">
        <v>77</v>
      </c>
      <c r="J49" s="139">
        <v>19</v>
      </c>
      <c r="K49" s="140" t="s">
        <v>151</v>
      </c>
      <c r="L49" s="141" t="s">
        <v>303</v>
      </c>
      <c r="M49" s="141" t="s">
        <v>145</v>
      </c>
      <c r="N49" s="141" t="s">
        <v>137</v>
      </c>
      <c r="O49" s="142" t="s">
        <v>304</v>
      </c>
      <c r="P49" s="140" t="s">
        <v>305</v>
      </c>
    </row>
    <row r="50" spans="1:16" ht="58.2" customHeight="1" x14ac:dyDescent="0.3">
      <c r="A50" s="243"/>
      <c r="B50" s="243"/>
      <c r="C50" s="230" t="s">
        <v>306</v>
      </c>
      <c r="D50" s="245" t="s">
        <v>324</v>
      </c>
      <c r="E50" s="247" t="s">
        <v>130</v>
      </c>
      <c r="F50" s="247" t="s">
        <v>166</v>
      </c>
      <c r="G50" s="247" t="s">
        <v>307</v>
      </c>
      <c r="H50" s="226" t="s">
        <v>308</v>
      </c>
      <c r="I50" s="235">
        <v>115</v>
      </c>
      <c r="J50" s="235">
        <v>29</v>
      </c>
      <c r="K50" s="230" t="s">
        <v>151</v>
      </c>
      <c r="L50" s="226" t="s">
        <v>170</v>
      </c>
      <c r="M50" s="226" t="s">
        <v>145</v>
      </c>
      <c r="N50" s="226" t="s">
        <v>137</v>
      </c>
      <c r="O50" s="228" t="s">
        <v>309</v>
      </c>
      <c r="P50" s="230" t="s">
        <v>310</v>
      </c>
    </row>
    <row r="51" spans="1:16" ht="408.6" customHeight="1" x14ac:dyDescent="0.3">
      <c r="A51" s="243"/>
      <c r="B51" s="243"/>
      <c r="C51" s="244"/>
      <c r="D51" s="246"/>
      <c r="E51" s="248"/>
      <c r="F51" s="248"/>
      <c r="G51" s="248"/>
      <c r="H51" s="231"/>
      <c r="I51" s="231"/>
      <c r="J51" s="231"/>
      <c r="K51" s="231"/>
      <c r="L51" s="231"/>
      <c r="M51" s="227"/>
      <c r="N51" s="227"/>
      <c r="O51" s="229"/>
      <c r="P51" s="231"/>
    </row>
    <row r="52" spans="1:16" ht="409.6" x14ac:dyDescent="0.3">
      <c r="A52" s="243"/>
      <c r="B52" s="243"/>
      <c r="C52" s="140" t="s">
        <v>306</v>
      </c>
      <c r="D52" s="148" t="s">
        <v>325</v>
      </c>
      <c r="E52" s="143" t="s">
        <v>130</v>
      </c>
      <c r="F52" s="143" t="s">
        <v>166</v>
      </c>
      <c r="G52" s="143" t="s">
        <v>311</v>
      </c>
      <c r="H52" s="144" t="s">
        <v>312</v>
      </c>
      <c r="I52" s="145">
        <v>115</v>
      </c>
      <c r="J52" s="145">
        <v>29</v>
      </c>
      <c r="K52" s="140" t="s">
        <v>151</v>
      </c>
      <c r="L52" s="141" t="s">
        <v>170</v>
      </c>
      <c r="M52" s="141" t="s">
        <v>145</v>
      </c>
      <c r="N52" s="141" t="s">
        <v>137</v>
      </c>
      <c r="O52" s="142" t="s">
        <v>313</v>
      </c>
      <c r="P52" s="140" t="s">
        <v>314</v>
      </c>
    </row>
    <row r="53" spans="1:16" ht="372.6" x14ac:dyDescent="0.3">
      <c r="A53" s="231"/>
      <c r="B53" s="231"/>
      <c r="C53" s="136" t="s">
        <v>315</v>
      </c>
      <c r="D53" s="149" t="s">
        <v>323</v>
      </c>
      <c r="E53" s="137" t="s">
        <v>316</v>
      </c>
      <c r="F53" s="137" t="s">
        <v>317</v>
      </c>
      <c r="G53" s="137" t="s">
        <v>318</v>
      </c>
      <c r="H53" s="146" t="s">
        <v>319</v>
      </c>
      <c r="I53" s="147">
        <v>38</v>
      </c>
      <c r="J53" s="147">
        <v>10</v>
      </c>
      <c r="K53" s="140" t="s">
        <v>151</v>
      </c>
      <c r="L53" s="141" t="s">
        <v>152</v>
      </c>
      <c r="M53" s="141" t="s">
        <v>145</v>
      </c>
      <c r="N53" s="141" t="s">
        <v>137</v>
      </c>
      <c r="O53" s="141" t="s">
        <v>320</v>
      </c>
      <c r="P53" s="146" t="s">
        <v>321</v>
      </c>
    </row>
    <row r="54" spans="1:16" x14ac:dyDescent="0.3">
      <c r="A54" s="106" t="s">
        <v>326</v>
      </c>
      <c r="B54" s="107"/>
      <c r="C54" s="107"/>
      <c r="D54" s="107"/>
      <c r="E54" s="135"/>
      <c r="F54" s="135"/>
      <c r="G54" s="135"/>
      <c r="H54" s="150"/>
      <c r="I54" s="150">
        <f>SUM(I49:I53)</f>
        <v>345</v>
      </c>
      <c r="J54" s="150">
        <f>SUM(J49:J53)</f>
        <v>87</v>
      </c>
      <c r="K54" s="111"/>
      <c r="L54" s="107"/>
      <c r="M54" s="107"/>
      <c r="N54" s="107"/>
      <c r="O54" s="107"/>
      <c r="P54" s="112"/>
    </row>
    <row r="55" spans="1:16" ht="408.6" customHeight="1" x14ac:dyDescent="0.3">
      <c r="A55" s="232" t="s">
        <v>267</v>
      </c>
      <c r="B55" s="232" t="s">
        <v>327</v>
      </c>
      <c r="C55" s="163" t="s">
        <v>198</v>
      </c>
      <c r="D55" s="162" t="s">
        <v>344</v>
      </c>
      <c r="E55" s="166" t="s">
        <v>349</v>
      </c>
      <c r="F55" s="152" t="s">
        <v>166</v>
      </c>
      <c r="G55" s="152" t="s">
        <v>328</v>
      </c>
      <c r="H55" s="153" t="s">
        <v>329</v>
      </c>
      <c r="I55" s="154">
        <v>76</v>
      </c>
      <c r="J55" s="154">
        <v>20</v>
      </c>
      <c r="K55" s="151" t="s">
        <v>151</v>
      </c>
      <c r="L55" s="155" t="s">
        <v>170</v>
      </c>
      <c r="M55" s="155" t="s">
        <v>145</v>
      </c>
      <c r="N55" s="155" t="s">
        <v>137</v>
      </c>
      <c r="O55" s="156" t="s">
        <v>330</v>
      </c>
      <c r="P55" s="151" t="s">
        <v>331</v>
      </c>
    </row>
    <row r="56" spans="1:16" ht="408.6" customHeight="1" x14ac:dyDescent="0.3">
      <c r="A56" s="233"/>
      <c r="B56" s="233"/>
      <c r="C56" s="151" t="s">
        <v>332</v>
      </c>
      <c r="D56" s="163" t="s">
        <v>345</v>
      </c>
      <c r="E56" s="157" t="s">
        <v>130</v>
      </c>
      <c r="F56" s="157" t="s">
        <v>166</v>
      </c>
      <c r="G56" s="157" t="s">
        <v>333</v>
      </c>
      <c r="H56" s="155" t="s">
        <v>334</v>
      </c>
      <c r="I56" s="154">
        <v>76</v>
      </c>
      <c r="J56" s="154">
        <v>20</v>
      </c>
      <c r="K56" s="151" t="s">
        <v>151</v>
      </c>
      <c r="L56" s="155" t="s">
        <v>170</v>
      </c>
      <c r="M56" s="155" t="s">
        <v>145</v>
      </c>
      <c r="N56" s="155" t="s">
        <v>137</v>
      </c>
      <c r="O56" s="156" t="s">
        <v>330</v>
      </c>
      <c r="P56" s="158" t="s">
        <v>335</v>
      </c>
    </row>
    <row r="57" spans="1:16" ht="408.6" customHeight="1" x14ac:dyDescent="0.3">
      <c r="A57" s="233"/>
      <c r="B57" s="233"/>
      <c r="C57" s="163" t="s">
        <v>198</v>
      </c>
      <c r="D57" s="164" t="s">
        <v>346</v>
      </c>
      <c r="E57" s="167" t="s">
        <v>349</v>
      </c>
      <c r="F57" s="69" t="s">
        <v>166</v>
      </c>
      <c r="G57" s="69" t="s">
        <v>336</v>
      </c>
      <c r="H57" s="159" t="s">
        <v>337</v>
      </c>
      <c r="I57" s="160">
        <v>115</v>
      </c>
      <c r="J57" s="160">
        <v>29</v>
      </c>
      <c r="K57" s="151" t="s">
        <v>338</v>
      </c>
      <c r="L57" s="155" t="s">
        <v>152</v>
      </c>
      <c r="M57" s="155" t="s">
        <v>145</v>
      </c>
      <c r="N57" s="155" t="s">
        <v>137</v>
      </c>
      <c r="O57" s="161" t="s">
        <v>339</v>
      </c>
      <c r="P57" s="151" t="s">
        <v>340</v>
      </c>
    </row>
    <row r="58" spans="1:16" ht="408.6" customHeight="1" x14ac:dyDescent="0.3">
      <c r="A58" s="234"/>
      <c r="B58" s="234"/>
      <c r="C58" s="151" t="s">
        <v>347</v>
      </c>
      <c r="D58" s="165" t="s">
        <v>348</v>
      </c>
      <c r="E58" s="167" t="s">
        <v>349</v>
      </c>
      <c r="F58" s="69" t="s">
        <v>166</v>
      </c>
      <c r="G58" s="69" t="s">
        <v>307</v>
      </c>
      <c r="H58" s="151" t="s">
        <v>341</v>
      </c>
      <c r="I58" s="154">
        <v>76</v>
      </c>
      <c r="J58" s="154">
        <v>20</v>
      </c>
      <c r="K58" s="155" t="s">
        <v>215</v>
      </c>
      <c r="L58" s="155" t="s">
        <v>152</v>
      </c>
      <c r="M58" s="155" t="s">
        <v>145</v>
      </c>
      <c r="N58" s="151" t="s">
        <v>137</v>
      </c>
      <c r="O58" s="155" t="s">
        <v>342</v>
      </c>
      <c r="P58" s="155" t="s">
        <v>343</v>
      </c>
    </row>
    <row r="59" spans="1:16" x14ac:dyDescent="0.3">
      <c r="A59" s="168" t="s">
        <v>350</v>
      </c>
      <c r="B59" s="107"/>
      <c r="C59" s="107"/>
      <c r="D59" s="107"/>
      <c r="E59" s="150"/>
      <c r="F59" s="150"/>
      <c r="G59" s="150"/>
      <c r="H59" s="107"/>
      <c r="I59" s="110">
        <f>SUM(I55:I58)</f>
        <v>343</v>
      </c>
      <c r="J59" s="110">
        <f>SUM(J55:J58)</f>
        <v>89</v>
      </c>
      <c r="K59" s="111"/>
      <c r="L59" s="107"/>
      <c r="M59" s="107"/>
      <c r="N59" s="107"/>
      <c r="O59" s="107"/>
      <c r="P59" s="112"/>
    </row>
    <row r="60" spans="1:16" ht="409.6" x14ac:dyDescent="0.3">
      <c r="A60" s="219" t="s">
        <v>351</v>
      </c>
      <c r="B60" s="212" t="s">
        <v>352</v>
      </c>
      <c r="C60" s="169" t="s">
        <v>375</v>
      </c>
      <c r="D60" s="177" t="s">
        <v>369</v>
      </c>
      <c r="E60" s="170" t="s">
        <v>353</v>
      </c>
      <c r="F60" s="170" t="s">
        <v>354</v>
      </c>
      <c r="G60" s="170" t="s">
        <v>355</v>
      </c>
      <c r="H60" s="169" t="s">
        <v>356</v>
      </c>
      <c r="I60" s="171">
        <v>76</v>
      </c>
      <c r="J60" s="171">
        <v>20</v>
      </c>
      <c r="K60" s="172" t="s">
        <v>357</v>
      </c>
      <c r="L60" s="172" t="s">
        <v>152</v>
      </c>
      <c r="M60" s="172" t="s">
        <v>145</v>
      </c>
      <c r="N60" s="169" t="s">
        <v>137</v>
      </c>
      <c r="O60" s="173" t="s">
        <v>358</v>
      </c>
      <c r="P60" s="172" t="s">
        <v>359</v>
      </c>
    </row>
    <row r="61" spans="1:16" ht="225" customHeight="1" x14ac:dyDescent="0.3">
      <c r="A61" s="220"/>
      <c r="B61" s="223"/>
      <c r="C61" s="212" t="s">
        <v>360</v>
      </c>
      <c r="D61" s="177" t="s">
        <v>370</v>
      </c>
      <c r="E61" s="216" t="s">
        <v>353</v>
      </c>
      <c r="F61" s="216" t="s">
        <v>354</v>
      </c>
      <c r="G61" s="216" t="s">
        <v>355</v>
      </c>
      <c r="H61" s="212" t="s">
        <v>361</v>
      </c>
      <c r="I61" s="217">
        <v>76</v>
      </c>
      <c r="J61" s="217">
        <v>20</v>
      </c>
      <c r="K61" s="212" t="s">
        <v>357</v>
      </c>
      <c r="L61" s="212" t="s">
        <v>177</v>
      </c>
      <c r="M61" s="212" t="s">
        <v>145</v>
      </c>
      <c r="N61" s="212" t="s">
        <v>137</v>
      </c>
      <c r="O61" s="214" t="s">
        <v>358</v>
      </c>
      <c r="P61" s="212" t="s">
        <v>362</v>
      </c>
    </row>
    <row r="62" spans="1:16" ht="210.6" customHeight="1" x14ac:dyDescent="0.3">
      <c r="A62" s="221"/>
      <c r="B62" s="224"/>
      <c r="C62" s="213"/>
      <c r="D62" s="178" t="s">
        <v>371</v>
      </c>
      <c r="E62" s="216"/>
      <c r="F62" s="216"/>
      <c r="G62" s="216"/>
      <c r="H62" s="213"/>
      <c r="I62" s="218"/>
      <c r="J62" s="218"/>
      <c r="K62" s="213"/>
      <c r="L62" s="213"/>
      <c r="M62" s="213"/>
      <c r="N62" s="213"/>
      <c r="O62" s="215"/>
      <c r="P62" s="213"/>
    </row>
    <row r="63" spans="1:16" ht="409.6" x14ac:dyDescent="0.3">
      <c r="A63" s="221"/>
      <c r="B63" s="224"/>
      <c r="C63" s="169" t="s">
        <v>363</v>
      </c>
      <c r="D63" s="174" t="s">
        <v>374</v>
      </c>
      <c r="E63" s="86" t="s">
        <v>285</v>
      </c>
      <c r="F63" s="86" t="s">
        <v>286</v>
      </c>
      <c r="G63" s="86" t="s">
        <v>287</v>
      </c>
      <c r="H63" s="175" t="s">
        <v>364</v>
      </c>
      <c r="I63" s="171">
        <f>38*2</f>
        <v>76</v>
      </c>
      <c r="J63" s="171">
        <v>20</v>
      </c>
      <c r="K63" s="172" t="s">
        <v>151</v>
      </c>
      <c r="L63" s="172" t="s">
        <v>135</v>
      </c>
      <c r="M63" s="172" t="s">
        <v>145</v>
      </c>
      <c r="N63" s="169" t="s">
        <v>137</v>
      </c>
      <c r="O63" s="173" t="s">
        <v>365</v>
      </c>
      <c r="P63" s="176" t="s">
        <v>366</v>
      </c>
    </row>
    <row r="64" spans="1:16" ht="409.6" x14ac:dyDescent="0.3">
      <c r="A64" s="222"/>
      <c r="B64" s="225"/>
      <c r="C64" s="169" t="s">
        <v>373</v>
      </c>
      <c r="D64" s="178" t="s">
        <v>372</v>
      </c>
      <c r="E64" s="86" t="s">
        <v>353</v>
      </c>
      <c r="F64" s="86" t="s">
        <v>354</v>
      </c>
      <c r="G64" s="86" t="s">
        <v>355</v>
      </c>
      <c r="H64" s="172" t="s">
        <v>367</v>
      </c>
      <c r="I64" s="171">
        <f>38*3</f>
        <v>114</v>
      </c>
      <c r="J64" s="171">
        <v>30</v>
      </c>
      <c r="K64" s="172" t="s">
        <v>151</v>
      </c>
      <c r="L64" s="172" t="s">
        <v>170</v>
      </c>
      <c r="M64" s="172" t="s">
        <v>145</v>
      </c>
      <c r="N64" s="169" t="s">
        <v>137</v>
      </c>
      <c r="O64" s="173" t="s">
        <v>342</v>
      </c>
      <c r="P64" s="172" t="s">
        <v>368</v>
      </c>
    </row>
    <row r="65" spans="1:16" x14ac:dyDescent="0.3">
      <c r="A65" s="106" t="s">
        <v>376</v>
      </c>
      <c r="B65" s="179"/>
      <c r="C65" s="179"/>
      <c r="D65" s="180"/>
      <c r="E65" s="135"/>
      <c r="F65" s="135"/>
      <c r="G65" s="135"/>
      <c r="H65" s="181"/>
      <c r="I65" s="182">
        <f t="shared" ref="I65:J65" si="0">SUM(I60:I64)</f>
        <v>342</v>
      </c>
      <c r="J65" s="182">
        <f t="shared" si="0"/>
        <v>90</v>
      </c>
      <c r="K65" s="183"/>
      <c r="L65" s="181"/>
      <c r="M65" s="181"/>
      <c r="N65" s="180"/>
      <c r="O65" s="184"/>
      <c r="P65" s="185"/>
    </row>
    <row r="66" spans="1:16" ht="409.6" x14ac:dyDescent="0.3">
      <c r="A66" s="208" t="s">
        <v>351</v>
      </c>
      <c r="B66" s="208" t="s">
        <v>377</v>
      </c>
      <c r="C66" s="186" t="s">
        <v>375</v>
      </c>
      <c r="D66" s="202" t="s">
        <v>385</v>
      </c>
      <c r="E66" s="77" t="s">
        <v>353</v>
      </c>
      <c r="F66" s="77" t="s">
        <v>354</v>
      </c>
      <c r="G66" s="77" t="s">
        <v>355</v>
      </c>
      <c r="H66" s="187" t="s">
        <v>378</v>
      </c>
      <c r="I66" s="188">
        <v>76</v>
      </c>
      <c r="J66" s="188">
        <v>20</v>
      </c>
      <c r="K66" s="189" t="s">
        <v>151</v>
      </c>
      <c r="L66" s="190" t="s">
        <v>170</v>
      </c>
      <c r="M66" s="189" t="s">
        <v>145</v>
      </c>
      <c r="N66" s="190" t="s">
        <v>137</v>
      </c>
      <c r="O66" s="189" t="s">
        <v>342</v>
      </c>
      <c r="P66" s="191" t="s">
        <v>379</v>
      </c>
    </row>
    <row r="67" spans="1:16" ht="41.4" x14ac:dyDescent="0.3">
      <c r="A67" s="209"/>
      <c r="B67" s="210"/>
      <c r="C67" s="192" t="s">
        <v>380</v>
      </c>
      <c r="D67" s="193"/>
      <c r="E67" s="194"/>
      <c r="F67" s="194"/>
      <c r="G67" s="194"/>
      <c r="H67" s="195"/>
      <c r="I67" s="196">
        <v>192</v>
      </c>
      <c r="J67" s="196">
        <v>48</v>
      </c>
      <c r="K67" s="195"/>
      <c r="L67" s="195"/>
      <c r="M67" s="195"/>
      <c r="N67" s="193"/>
      <c r="O67" s="197"/>
      <c r="P67" s="195"/>
    </row>
    <row r="68" spans="1:16" ht="409.6" x14ac:dyDescent="0.3">
      <c r="A68" s="209"/>
      <c r="B68" s="211"/>
      <c r="C68" s="186" t="s">
        <v>386</v>
      </c>
      <c r="D68" s="198" t="s">
        <v>381</v>
      </c>
      <c r="E68" s="199" t="s">
        <v>285</v>
      </c>
      <c r="F68" s="199" t="s">
        <v>286</v>
      </c>
      <c r="G68" s="199" t="s">
        <v>287</v>
      </c>
      <c r="H68" s="198" t="s">
        <v>382</v>
      </c>
      <c r="I68" s="188">
        <v>77</v>
      </c>
      <c r="J68" s="188">
        <v>19</v>
      </c>
      <c r="K68" s="198" t="s">
        <v>383</v>
      </c>
      <c r="L68" s="191" t="s">
        <v>135</v>
      </c>
      <c r="M68" s="191" t="s">
        <v>145</v>
      </c>
      <c r="N68" s="198" t="s">
        <v>137</v>
      </c>
      <c r="O68" s="200" t="s">
        <v>365</v>
      </c>
      <c r="P68" s="201" t="s">
        <v>384</v>
      </c>
    </row>
    <row r="69" spans="1:16" x14ac:dyDescent="0.3">
      <c r="A69" s="106" t="s">
        <v>387</v>
      </c>
      <c r="B69" s="203"/>
      <c r="C69" s="204"/>
      <c r="D69" s="204"/>
      <c r="E69" s="150"/>
      <c r="F69" s="150"/>
      <c r="G69" s="150"/>
      <c r="H69" s="204"/>
      <c r="I69" s="205">
        <f t="shared" ref="I69:J69" si="1">SUM(I66:I68)</f>
        <v>345</v>
      </c>
      <c r="J69" s="205">
        <f t="shared" si="1"/>
        <v>87</v>
      </c>
      <c r="K69" s="206"/>
      <c r="L69" s="204"/>
      <c r="M69" s="204"/>
      <c r="N69" s="204"/>
      <c r="O69" s="204"/>
      <c r="P69" s="207"/>
    </row>
  </sheetData>
  <mergeCells count="88">
    <mergeCell ref="E20:P20"/>
    <mergeCell ref="A3:P3"/>
    <mergeCell ref="A4:P4"/>
    <mergeCell ref="A5:P5"/>
    <mergeCell ref="M21:O21"/>
    <mergeCell ref="A21:A22"/>
    <mergeCell ref="B21:B22"/>
    <mergeCell ref="P21:P22"/>
    <mergeCell ref="C21:C22"/>
    <mergeCell ref="H21:H22"/>
    <mergeCell ref="I21:J21"/>
    <mergeCell ref="D21:D22"/>
    <mergeCell ref="L21:L22"/>
    <mergeCell ref="E21:E22"/>
    <mergeCell ref="F21:F22"/>
    <mergeCell ref="G21:G22"/>
    <mergeCell ref="K21:K22"/>
    <mergeCell ref="K15:P15"/>
    <mergeCell ref="K16:P16"/>
    <mergeCell ref="K17:P17"/>
    <mergeCell ref="A1:O2"/>
    <mergeCell ref="A11:D11"/>
    <mergeCell ref="A9:D9"/>
    <mergeCell ref="A10:D10"/>
    <mergeCell ref="A12:D12"/>
    <mergeCell ref="E9:P9"/>
    <mergeCell ref="E10:P10"/>
    <mergeCell ref="E11:P11"/>
    <mergeCell ref="E12:P12"/>
    <mergeCell ref="K8:P8"/>
    <mergeCell ref="F8:J8"/>
    <mergeCell ref="A8:E8"/>
    <mergeCell ref="A7:P7"/>
    <mergeCell ref="K18:P18"/>
    <mergeCell ref="B23:B27"/>
    <mergeCell ref="B28:B32"/>
    <mergeCell ref="A23:A32"/>
    <mergeCell ref="A6:P6"/>
    <mergeCell ref="E14:P14"/>
    <mergeCell ref="E19:J19"/>
    <mergeCell ref="K19:P19"/>
    <mergeCell ref="A13:D13"/>
    <mergeCell ref="A14:D14"/>
    <mergeCell ref="E13:P13"/>
    <mergeCell ref="A15:D19"/>
    <mergeCell ref="E15:J15"/>
    <mergeCell ref="E16:J16"/>
    <mergeCell ref="E17:J17"/>
    <mergeCell ref="E18:J18"/>
    <mergeCell ref="A33:H33"/>
    <mergeCell ref="A34:A42"/>
    <mergeCell ref="A44:A47"/>
    <mergeCell ref="B44:B47"/>
    <mergeCell ref="A49:A53"/>
    <mergeCell ref="B49:B53"/>
    <mergeCell ref="C50:C51"/>
    <mergeCell ref="D50:D51"/>
    <mergeCell ref="E50:E51"/>
    <mergeCell ref="F50:F51"/>
    <mergeCell ref="G50:G51"/>
    <mergeCell ref="H50:H51"/>
    <mergeCell ref="N50:N51"/>
    <mergeCell ref="O50:O51"/>
    <mergeCell ref="P50:P51"/>
    <mergeCell ref="A55:A58"/>
    <mergeCell ref="B55:B58"/>
    <mergeCell ref="I50:I51"/>
    <mergeCell ref="J50:J51"/>
    <mergeCell ref="K50:K51"/>
    <mergeCell ref="L50:L51"/>
    <mergeCell ref="M50:M51"/>
    <mergeCell ref="O61:O62"/>
    <mergeCell ref="P61:P62"/>
    <mergeCell ref="G61:G62"/>
    <mergeCell ref="H61:H62"/>
    <mergeCell ref="I61:I62"/>
    <mergeCell ref="J61:J62"/>
    <mergeCell ref="K61:K62"/>
    <mergeCell ref="A66:A68"/>
    <mergeCell ref="B66:B68"/>
    <mergeCell ref="L61:L62"/>
    <mergeCell ref="M61:M62"/>
    <mergeCell ref="N61:N62"/>
    <mergeCell ref="A60:A64"/>
    <mergeCell ref="B60:B64"/>
    <mergeCell ref="C61:C62"/>
    <mergeCell ref="E61:E62"/>
    <mergeCell ref="F61:F62"/>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FASE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Gloria Patricia Ceballos Bedoya</cp:lastModifiedBy>
  <cp:revision/>
  <dcterms:created xsi:type="dcterms:W3CDTF">2014-09-16T15:41:58Z</dcterms:created>
  <dcterms:modified xsi:type="dcterms:W3CDTF">2026-07-14T16:08:21Z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